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حمود\Downloads\"/>
    </mc:Choice>
  </mc:AlternateContent>
  <bookViews>
    <workbookView xWindow="0" yWindow="0" windowWidth="20490" windowHeight="7770" activeTab="1"/>
  </bookViews>
  <sheets>
    <sheet name=" " sheetId="2" r:id="rId1"/>
    <sheet name="  " sheetId="1" r:id="rId2"/>
    <sheet name="   " sheetId="3" r:id="rId3"/>
  </sheets>
  <definedNames>
    <definedName name="_xlnm.Print_Area" localSheetId="0">' '!$A$1:$AG$22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F9" i="1" s="1"/>
  <c r="F8" i="1"/>
  <c r="E8" i="1"/>
  <c r="F4" i="1"/>
  <c r="D13" i="2"/>
  <c r="C14" i="2" s="1"/>
  <c r="C13" i="2"/>
  <c r="B13" i="2"/>
  <c r="A4" i="1"/>
  <c r="C4" i="1" s="1"/>
  <c r="A5" i="1"/>
  <c r="A6" i="1"/>
  <c r="A7" i="1"/>
  <c r="C7" i="1" s="1"/>
  <c r="A8" i="1"/>
  <c r="C8" i="1" s="1"/>
  <c r="A9" i="1"/>
  <c r="C9" i="1" s="1"/>
  <c r="A10" i="1"/>
  <c r="C10" i="1" s="1"/>
  <c r="A11" i="1"/>
  <c r="C11" i="1" s="1"/>
  <c r="A12" i="1"/>
  <c r="C12" i="1" s="1"/>
  <c r="A13" i="1"/>
  <c r="C13" i="1" s="1"/>
  <c r="A14" i="1"/>
  <c r="C14" i="1" s="1"/>
  <c r="A15" i="1"/>
  <c r="C15" i="1" s="1"/>
  <c r="A16" i="1"/>
  <c r="C16" i="1" s="1"/>
  <c r="A17" i="1"/>
  <c r="C17" i="1" s="1"/>
  <c r="A18" i="1"/>
  <c r="C18" i="1" s="1"/>
  <c r="A19" i="1"/>
  <c r="C19" i="1" s="1"/>
  <c r="A20" i="1"/>
  <c r="C20" i="1" s="1"/>
  <c r="A21" i="1"/>
  <c r="C21" i="1" s="1"/>
  <c r="A22" i="1"/>
  <c r="C22" i="1" s="1"/>
  <c r="A23" i="1"/>
  <c r="C23" i="1" s="1"/>
  <c r="A24" i="1"/>
  <c r="C24" i="1" s="1"/>
  <c r="A25" i="1"/>
  <c r="C25" i="1" s="1"/>
  <c r="A26" i="1"/>
  <c r="C26" i="1" s="1"/>
  <c r="A27" i="1"/>
  <c r="C27" i="1" s="1"/>
  <c r="A28" i="1"/>
  <c r="C28" i="1" s="1"/>
  <c r="A29" i="1"/>
  <c r="C29" i="1" s="1"/>
  <c r="A30" i="1"/>
  <c r="C30" i="1" s="1"/>
  <c r="A31" i="1"/>
  <c r="C31" i="1" s="1"/>
  <c r="A32" i="1"/>
  <c r="C32" i="1" s="1"/>
  <c r="A33" i="1"/>
  <c r="C33" i="1" s="1"/>
  <c r="C9" i="2"/>
  <c r="D2" i="2" l="1"/>
  <c r="D4" i="2" s="1"/>
  <c r="E2" i="2"/>
  <c r="F2" i="2"/>
  <c r="F3" i="2" s="1"/>
  <c r="G2" i="2"/>
  <c r="H2" i="2"/>
  <c r="H4" i="2" s="1"/>
  <c r="I2" i="2"/>
  <c r="J2" i="2"/>
  <c r="J3" i="2" s="1"/>
  <c r="K2" i="2"/>
  <c r="L2" i="2"/>
  <c r="L4" i="2" s="1"/>
  <c r="M2" i="2"/>
  <c r="N2" i="2"/>
  <c r="N3" i="2" s="1"/>
  <c r="O2" i="2"/>
  <c r="O3" i="2" s="1"/>
  <c r="P2" i="2"/>
  <c r="P3" i="2" s="1"/>
  <c r="Q2" i="2"/>
  <c r="Q4" i="2" s="1"/>
  <c r="R2" i="2"/>
  <c r="R4" i="2" s="1"/>
  <c r="S2" i="2"/>
  <c r="S3" i="2" s="1"/>
  <c r="T2" i="2"/>
  <c r="T3" i="2" s="1"/>
  <c r="U2" i="2"/>
  <c r="U4" i="2" s="1"/>
  <c r="V2" i="2"/>
  <c r="V4" i="2" s="1"/>
  <c r="W2" i="2"/>
  <c r="W3" i="2" s="1"/>
  <c r="X2" i="2"/>
  <c r="X3" i="2" s="1"/>
  <c r="Y2" i="2"/>
  <c r="Y4" i="2" s="1"/>
  <c r="Z2" i="2"/>
  <c r="Z4" i="2" s="1"/>
  <c r="AA2" i="2"/>
  <c r="AA3" i="2" s="1"/>
  <c r="AB2" i="2"/>
  <c r="AB3" i="2" s="1"/>
  <c r="AC2" i="2"/>
  <c r="AC4" i="2" s="1"/>
  <c r="AD2" i="2"/>
  <c r="AD4" i="2" s="1"/>
  <c r="AE2" i="2"/>
  <c r="AE3" i="2" s="1"/>
  <c r="AF2" i="2"/>
  <c r="AF3" i="2" s="1"/>
  <c r="AG2" i="2"/>
  <c r="AG4" i="2" s="1"/>
  <c r="C2" i="2"/>
  <c r="C3" i="2" s="1"/>
  <c r="E3" i="2"/>
  <c r="U3" i="2"/>
  <c r="AF4" i="2"/>
  <c r="B13" i="1"/>
  <c r="B15" i="1"/>
  <c r="B17" i="1"/>
  <c r="B19" i="1"/>
  <c r="B21" i="1"/>
  <c r="B23" i="1"/>
  <c r="B25" i="1"/>
  <c r="B27" i="1"/>
  <c r="B29" i="1"/>
  <c r="B31" i="1"/>
  <c r="B32" i="1"/>
  <c r="B33" i="1"/>
  <c r="A3" i="1"/>
  <c r="C3" i="1" s="1"/>
  <c r="B12" i="1"/>
  <c r="B14" i="1"/>
  <c r="B16" i="1"/>
  <c r="B18" i="1"/>
  <c r="B20" i="1"/>
  <c r="B22" i="1"/>
  <c r="B24" i="1"/>
  <c r="B26" i="1"/>
  <c r="B28" i="1"/>
  <c r="B30" i="1"/>
  <c r="P4" i="2" l="1"/>
  <c r="R3" i="2"/>
  <c r="B10" i="1"/>
  <c r="B8" i="1"/>
  <c r="B6" i="1"/>
  <c r="B4" i="1"/>
  <c r="B11" i="1"/>
  <c r="B9" i="1"/>
  <c r="B7" i="1"/>
  <c r="B5" i="1"/>
  <c r="B3" i="1"/>
  <c r="X4" i="2"/>
  <c r="Z3" i="2"/>
  <c r="AB4" i="2"/>
  <c r="T4" i="2"/>
  <c r="AD3" i="2"/>
  <c r="V3" i="2"/>
  <c r="N4" i="2"/>
  <c r="J4" i="2"/>
  <c r="F4" i="2"/>
  <c r="C4" i="2"/>
  <c r="L3" i="2"/>
  <c r="H3" i="2"/>
  <c r="D3" i="2"/>
  <c r="M4" i="2"/>
  <c r="K3" i="2"/>
  <c r="I4" i="2"/>
  <c r="G3" i="2"/>
  <c r="E4" i="2"/>
  <c r="AC3" i="2"/>
  <c r="M3" i="2"/>
  <c r="AG3" i="2"/>
  <c r="Y3" i="2"/>
  <c r="Q3" i="2"/>
  <c r="I3" i="2"/>
  <c r="AE4" i="2"/>
  <c r="AA4" i="2"/>
  <c r="W4" i="2"/>
  <c r="S4" i="2"/>
  <c r="O4" i="2"/>
  <c r="K4" i="2"/>
  <c r="G4" i="2"/>
</calcChain>
</file>

<file path=xl/comments1.xml><?xml version="1.0" encoding="utf-8"?>
<comments xmlns="http://schemas.openxmlformats.org/spreadsheetml/2006/main">
  <authors>
    <author>أبو يوسف</author>
  </authors>
  <commentList>
    <comment ref="C10" authorId="0" shapeId="0">
      <text>
        <r>
          <rPr>
            <sz val="9"/>
            <color indexed="81"/>
            <rFont val="Tahoma"/>
            <family val="2"/>
          </rPr>
          <t xml:space="preserve">لعرض التاريخ الحالي أحذف محتوى هذه الخلية أو أدرج التاريخ الذي تريد لعرض أحداثه
</t>
        </r>
      </text>
    </comment>
  </commentList>
</comments>
</file>

<file path=xl/comments2.xml><?xml version="1.0" encoding="utf-8"?>
<comments xmlns="http://schemas.openxmlformats.org/spreadsheetml/2006/main">
  <authors>
    <author>أبو يوسف</author>
  </authors>
  <commentList>
    <comment ref="F5" authorId="0" shapeId="0">
      <text>
        <r>
          <rPr>
            <sz val="9"/>
            <color indexed="81"/>
            <rFont val="Tahoma"/>
            <family val="2"/>
          </rPr>
          <t xml:space="preserve">لعرض التاريخ الحالي أحذف محتوى هذه الخلية أو أدرج التاريخ الذي تريد لعرض أحداثه
</t>
        </r>
      </text>
    </comment>
  </commentList>
</comments>
</file>

<file path=xl/sharedStrings.xml><?xml version="1.0" encoding="utf-8"?>
<sst xmlns="http://schemas.openxmlformats.org/spreadsheetml/2006/main" count="29" uniqueCount="18">
  <si>
    <t>شهر</t>
  </si>
  <si>
    <t>عام</t>
  </si>
  <si>
    <t>اليوم</t>
  </si>
  <si>
    <t>التاريخ</t>
  </si>
  <si>
    <t>هجري</t>
  </si>
  <si>
    <t>أحداث اليوم:</t>
  </si>
  <si>
    <t>تاريخ تختاره:</t>
  </si>
  <si>
    <t xml:space="preserve">أيام </t>
  </si>
  <si>
    <t>أحداث</t>
  </si>
  <si>
    <t>يوم</t>
  </si>
  <si>
    <t>الواقع في</t>
  </si>
  <si>
    <t>الموافق لـ</t>
  </si>
  <si>
    <t>الأحداث:</t>
  </si>
  <si>
    <t>سبحان الله</t>
  </si>
  <si>
    <t>الحمد لله</t>
  </si>
  <si>
    <t>لا إله إلا الله</t>
  </si>
  <si>
    <t>الله أكبر</t>
  </si>
  <si>
    <t>اللهم صلّ وسلم وبارك على سيدنا ونبينا وحبيبنا محمد وعلى آله وصحبه أجمعين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</si>
</sst>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10000]yyyy/mm/dd;@"/>
    <numFmt numFmtId="165" formatCode="ddd"/>
    <numFmt numFmtId="166" formatCode="[$-2860000]B2yyyy/mm/dd;@"/>
    <numFmt numFmtId="167" formatCode="[$-1010000]ddd\ 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12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1"/>
      <color rgb="FF0070C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gradientFill degree="90">
        <stop position="0">
          <color theme="9" tint="0.80001220740379042"/>
        </stop>
        <stop position="0.5">
          <color rgb="FF92D050"/>
        </stop>
        <stop position="1">
          <color theme="9" tint="0.80001220740379042"/>
        </stop>
      </gradient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gradientFill degree="90">
        <stop position="0">
          <color theme="2" tint="-0.25098422193060094"/>
        </stop>
        <stop position="0.5">
          <color theme="2"/>
        </stop>
        <stop position="1">
          <color theme="2" tint="-0.25098422193060094"/>
        </stop>
      </gradientFill>
    </fill>
    <fill>
      <gradientFill>
        <stop position="0">
          <color theme="9" tint="0.40000610370189521"/>
        </stop>
        <stop position="0.5">
          <color theme="9" tint="0.80001220740379042"/>
        </stop>
        <stop position="1">
          <color theme="9" tint="0.40000610370189521"/>
        </stop>
      </gradientFill>
    </fill>
  </fills>
  <borders count="30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166" fontId="1" fillId="3" borderId="0" xfId="0" applyNumberFormat="1" applyFont="1" applyFill="1" applyAlignment="1">
      <alignment horizontal="center" vertical="center"/>
    </xf>
    <xf numFmtId="165" fontId="0" fillId="3" borderId="0" xfId="0" applyNumberFormat="1" applyFill="1"/>
    <xf numFmtId="166" fontId="0" fillId="3" borderId="0" xfId="0" applyNumberFormat="1" applyFill="1"/>
    <xf numFmtId="164" fontId="0" fillId="3" borderId="0" xfId="0" applyNumberFormat="1" applyFill="1"/>
    <xf numFmtId="0" fontId="3" fillId="5" borderId="1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8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0" fontId="0" fillId="6" borderId="0" xfId="0" applyFill="1"/>
    <xf numFmtId="167" fontId="0" fillId="6" borderId="0" xfId="0" applyNumberFormat="1" applyFill="1"/>
    <xf numFmtId="165" fontId="2" fillId="6" borderId="0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0" fillId="0" borderId="0" xfId="0" applyFill="1"/>
    <xf numFmtId="167" fontId="0" fillId="0" borderId="0" xfId="0" applyNumberFormat="1" applyFill="1"/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6" fontId="2" fillId="6" borderId="0" xfId="0" applyNumberFormat="1" applyFont="1" applyFill="1" applyBorder="1" applyAlignment="1">
      <alignment horizontal="center" vertical="center"/>
    </xf>
    <xf numFmtId="164" fontId="2" fillId="6" borderId="0" xfId="0" applyNumberFormat="1" applyFont="1" applyFill="1" applyBorder="1" applyAlignment="1">
      <alignment horizontal="center" vertical="center"/>
    </xf>
    <xf numFmtId="166" fontId="1" fillId="7" borderId="9" xfId="0" applyNumberFormat="1" applyFont="1" applyFill="1" applyBorder="1" applyAlignment="1">
      <alignment horizontal="center" vertical="center"/>
    </xf>
    <xf numFmtId="166" fontId="1" fillId="7" borderId="1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164" fontId="8" fillId="8" borderId="0" xfId="0" applyNumberFormat="1" applyFont="1" applyFill="1" applyAlignment="1">
      <alignment horizontal="center" vertical="center"/>
    </xf>
    <xf numFmtId="165" fontId="8" fillId="8" borderId="0" xfId="0" applyNumberFormat="1" applyFont="1" applyFill="1" applyAlignment="1">
      <alignment horizontal="center" vertical="center"/>
    </xf>
    <xf numFmtId="166" fontId="8" fillId="8" borderId="0" xfId="0" applyNumberFormat="1" applyFont="1" applyFill="1" applyAlignment="1">
      <alignment horizontal="center" vertical="center"/>
    </xf>
    <xf numFmtId="164" fontId="8" fillId="8" borderId="0" xfId="0" applyNumberFormat="1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165" fontId="2" fillId="3" borderId="19" xfId="0" applyNumberFormat="1" applyFont="1" applyFill="1" applyBorder="1" applyAlignment="1">
      <alignment horizontal="center" vertical="center"/>
    </xf>
    <xf numFmtId="166" fontId="1" fillId="7" borderId="20" xfId="0" applyNumberFormat="1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164" fontId="8" fillId="8" borderId="24" xfId="0" applyNumberFormat="1" applyFont="1" applyFill="1" applyBorder="1" applyAlignment="1">
      <alignment horizontal="center" vertical="center"/>
    </xf>
    <xf numFmtId="165" fontId="8" fillId="8" borderId="25" xfId="0" applyNumberFormat="1" applyFont="1" applyFill="1" applyBorder="1" applyAlignment="1">
      <alignment horizontal="center" vertical="center"/>
    </xf>
    <xf numFmtId="166" fontId="8" fillId="8" borderId="26" xfId="0" applyNumberFormat="1" applyFont="1" applyFill="1" applyBorder="1" applyAlignment="1">
      <alignment horizontal="center" vertical="center"/>
    </xf>
    <xf numFmtId="0" fontId="7" fillId="8" borderId="27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8" borderId="29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165" fontId="4" fillId="9" borderId="0" xfId="0" applyNumberFormat="1" applyFont="1" applyFill="1" applyAlignment="1">
      <alignment horizontal="right" vertical="top" wrapText="1"/>
    </xf>
    <xf numFmtId="166" fontId="1" fillId="10" borderId="15" xfId="0" applyNumberFormat="1" applyFont="1" applyFill="1" applyBorder="1" applyAlignment="1">
      <alignment horizontal="center" vertical="center"/>
    </xf>
    <xf numFmtId="166" fontId="1" fillId="10" borderId="8" xfId="0" applyNumberFormat="1" applyFont="1" applyFill="1" applyBorder="1" applyAlignment="1">
      <alignment horizontal="center" vertical="center"/>
    </xf>
    <xf numFmtId="166" fontId="1" fillId="10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b/>
        <i val="0"/>
      </font>
      <fill>
        <gradientFill degree="90">
          <stop position="0">
            <color theme="9" tint="-0.25098422193060094"/>
          </stop>
          <stop position="0.5">
            <color theme="9" tint="0.59999389629810485"/>
          </stop>
          <stop position="1">
            <color theme="9" tint="-0.25098422193060094"/>
          </stop>
        </gradientFill>
      </fill>
    </dxf>
    <dxf>
      <font>
        <b/>
        <i val="0"/>
      </font>
      <fill>
        <gradientFill degree="90">
          <stop position="0">
            <color theme="5" tint="0.80001220740379042"/>
          </stop>
          <stop position="0.5">
            <color rgb="FFFF0000"/>
          </stop>
          <stop position="1">
            <color theme="5" tint="0.80001220740379042"/>
          </stop>
        </gradientFill>
      </fill>
    </dxf>
    <dxf>
      <font>
        <b/>
        <i val="0"/>
      </font>
      <fill>
        <gradientFill>
          <stop position="0">
            <color theme="9" tint="-0.25098422193060094"/>
          </stop>
          <stop position="0.5">
            <color theme="9" tint="0.59999389629810485"/>
          </stop>
          <stop position="1">
            <color theme="9" tint="-0.25098422193060094"/>
          </stop>
        </gradientFill>
      </fill>
    </dxf>
    <dxf>
      <font>
        <b/>
        <i val="0"/>
      </font>
      <fill>
        <gradientFill>
          <stop position="0">
            <color theme="5" tint="0.80001220740379042"/>
          </stop>
          <stop position="0.5">
            <color rgb="FFFF0000"/>
          </stop>
          <stop position="1">
            <color theme="5" tint="0.80001220740379042"/>
          </stop>
        </gradientFill>
      </fill>
    </dxf>
    <dxf>
      <fill>
        <patternFill patternType="solid">
          <fgColor indexed="64"/>
          <bgColor theme="3" tint="0.79998168889431442"/>
        </patternFill>
      </fill>
    </dxf>
    <dxf>
      <numFmt numFmtId="167" formatCode="[$-1010000]ddd\ yyyy/mm/dd;@"/>
      <fill>
        <patternFill patternType="solid">
          <fgColor indexed="64"/>
          <bgColor theme="3" tint="0.79998168889431442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$C$5" max="12" min="1" page="10" val="4"/>
</file>

<file path=xl/ctrlProps/ctrlProp2.xml><?xml version="1.0" encoding="utf-8"?>
<formControlPr xmlns="http://schemas.microsoft.com/office/spreadsheetml/2009/9/main" objectType="Spin" dx="22" fmlaLink="$C$6" max="2100" min="1900" page="10" val="2018"/>
</file>

<file path=xl/ctrlProps/ctrlProp3.xml><?xml version="1.0" encoding="utf-8"?>
<formControlPr xmlns="http://schemas.microsoft.com/office/spreadsheetml/2009/9/main" objectType="Spin" dx="22" fmlaLink="$E$1" max="12" min="1" page="10" val="4"/>
</file>

<file path=xl/ctrlProps/ctrlProp4.xml><?xml version="1.0" encoding="utf-8"?>
<formControlPr xmlns="http://schemas.microsoft.com/office/spreadsheetml/2009/9/main" objectType="Spin" dx="22" fmlaLink="$E$2" max="2100" min="1900" page="10" val="2018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3</xdr:row>
          <xdr:rowOff>190500</xdr:rowOff>
        </xdr:from>
        <xdr:to>
          <xdr:col>2</xdr:col>
          <xdr:colOff>161925</xdr:colOff>
          <xdr:row>4</xdr:row>
          <xdr:rowOff>209550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5</xdr:row>
          <xdr:rowOff>9525</xdr:rowOff>
        </xdr:from>
        <xdr:to>
          <xdr:col>2</xdr:col>
          <xdr:colOff>161925</xdr:colOff>
          <xdr:row>6</xdr:row>
          <xdr:rowOff>19050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0</xdr:row>
          <xdr:rowOff>1</xdr:rowOff>
        </xdr:from>
        <xdr:to>
          <xdr:col>5</xdr:col>
          <xdr:colOff>295275</xdr:colOff>
          <xdr:row>1</xdr:row>
          <xdr:rowOff>28576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1</xdr:row>
          <xdr:rowOff>28575</xdr:rowOff>
        </xdr:from>
        <xdr:to>
          <xdr:col>5</xdr:col>
          <xdr:colOff>295275</xdr:colOff>
          <xdr:row>1</xdr:row>
          <xdr:rowOff>209550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" name="Table1" displayName="Table1" ref="B3:C368" totalsRowShown="0" headerRowDxfId="6">
  <autoFilter ref="B3:C368">
    <filterColumn colId="0">
      <filters calendarType="gregorian">
        <dateGroupItem year="2018" month="4" dateTimeGrouping="month"/>
      </filters>
    </filterColumn>
  </autoFilter>
  <tableColumns count="2">
    <tableColumn id="1" name="أيام " dataDxfId="5"/>
    <tableColumn id="2" name="أحداث" dataDxfId="4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J33"/>
  <sheetViews>
    <sheetView showGridLines="0" showRowColHeaders="0" rightToLeft="1" zoomScaleNormal="100" workbookViewId="0">
      <selection activeCell="B17" sqref="B17"/>
    </sheetView>
  </sheetViews>
  <sheetFormatPr defaultColWidth="0" defaultRowHeight="14.25" zeroHeight="1" x14ac:dyDescent="0.2"/>
  <cols>
    <col min="1" max="1" width="9.125" style="1" customWidth="1"/>
    <col min="2" max="2" width="19" style="1" customWidth="1"/>
    <col min="3" max="33" width="13.25" style="1" customWidth="1"/>
    <col min="34" max="36" width="11.25" style="1" hidden="1" customWidth="1"/>
    <col min="37" max="16384" width="9.125" style="1" hidden="1"/>
  </cols>
  <sheetData>
    <row r="1" spans="2:33" ht="15" thickBot="1" x14ac:dyDescent="0.25"/>
    <row r="2" spans="2:33" s="2" customFormat="1" ht="15.75" x14ac:dyDescent="0.2">
      <c r="B2" s="42" t="s">
        <v>3</v>
      </c>
      <c r="C2" s="39">
        <f>IF(COLUMNS($C$2:C2)&gt;DAY(EOMONTH(DATE($C$6,$C$5,1),0)),"",DATE($C$6,$C$5,COLUMNS($C$2:C2)))</f>
        <v>43191</v>
      </c>
      <c r="D2" s="8">
        <f>IF(COLUMNS($C$2:D2)&gt;DAY(EOMONTH(DATE($C$6,$C$5,1),0)),"",DATE($C$6,$C$5,COLUMNS($C$2:D2)))</f>
        <v>43192</v>
      </c>
      <c r="E2" s="8">
        <f>IF(COLUMNS($C$2:E2)&gt;DAY(EOMONTH(DATE($C$6,$C$5,1),0)),"",DATE($C$6,$C$5,COLUMNS($C$2:E2)))</f>
        <v>43193</v>
      </c>
      <c r="F2" s="8">
        <f>IF(COLUMNS($C$2:F2)&gt;DAY(EOMONTH(DATE($C$6,$C$5,1),0)),"",DATE($C$6,$C$5,COLUMNS($C$2:F2)))</f>
        <v>43194</v>
      </c>
      <c r="G2" s="8">
        <f>IF(COLUMNS($C$2:G2)&gt;DAY(EOMONTH(DATE($C$6,$C$5,1),0)),"",DATE($C$6,$C$5,COLUMNS($C$2:G2)))</f>
        <v>43195</v>
      </c>
      <c r="H2" s="8">
        <f>IF(COLUMNS($C$2:H2)&gt;DAY(EOMONTH(DATE($C$6,$C$5,1),0)),"",DATE($C$6,$C$5,COLUMNS($C$2:H2)))</f>
        <v>43196</v>
      </c>
      <c r="I2" s="8">
        <f>IF(COLUMNS($C$2:I2)&gt;DAY(EOMONTH(DATE($C$6,$C$5,1),0)),"",DATE($C$6,$C$5,COLUMNS($C$2:I2)))</f>
        <v>43197</v>
      </c>
      <c r="J2" s="8">
        <f>IF(COLUMNS($C$2:J2)&gt;DAY(EOMONTH(DATE($C$6,$C$5,1),0)),"",DATE($C$6,$C$5,COLUMNS($C$2:J2)))</f>
        <v>43198</v>
      </c>
      <c r="K2" s="8">
        <f>IF(COLUMNS($C$2:K2)&gt;DAY(EOMONTH(DATE($C$6,$C$5,1),0)),"",DATE($C$6,$C$5,COLUMNS($C$2:K2)))</f>
        <v>43199</v>
      </c>
      <c r="L2" s="8">
        <f>IF(COLUMNS($C$2:L2)&gt;DAY(EOMONTH(DATE($C$6,$C$5,1),0)),"",DATE($C$6,$C$5,COLUMNS($C$2:L2)))</f>
        <v>43200</v>
      </c>
      <c r="M2" s="8">
        <f>IF(COLUMNS($C$2:M2)&gt;DAY(EOMONTH(DATE($C$6,$C$5,1),0)),"",DATE($C$6,$C$5,COLUMNS($C$2:M2)))</f>
        <v>43201</v>
      </c>
      <c r="N2" s="8">
        <f>IF(COLUMNS($C$2:N2)&gt;DAY(EOMONTH(DATE($C$6,$C$5,1),0)),"",DATE($C$6,$C$5,COLUMNS($C$2:N2)))</f>
        <v>43202</v>
      </c>
      <c r="O2" s="8">
        <f>IF(COLUMNS($C$2:O2)&gt;DAY(EOMONTH(DATE($C$6,$C$5,1),0)),"",DATE($C$6,$C$5,COLUMNS($C$2:O2)))</f>
        <v>43203</v>
      </c>
      <c r="P2" s="8">
        <f>IF(COLUMNS($C$2:P2)&gt;DAY(EOMONTH(DATE($C$6,$C$5,1),0)),"",DATE($C$6,$C$5,COLUMNS($C$2:P2)))</f>
        <v>43204</v>
      </c>
      <c r="Q2" s="8">
        <f>IF(COLUMNS($C$2:Q2)&gt;DAY(EOMONTH(DATE($C$6,$C$5,1),0)),"",DATE($C$6,$C$5,COLUMNS($C$2:Q2)))</f>
        <v>43205</v>
      </c>
      <c r="R2" s="8">
        <f>IF(COLUMNS($C$2:R2)&gt;DAY(EOMONTH(DATE($C$6,$C$5,1),0)),"",DATE($C$6,$C$5,COLUMNS($C$2:R2)))</f>
        <v>43206</v>
      </c>
      <c r="S2" s="8">
        <f>IF(COLUMNS($C$2:S2)&gt;DAY(EOMONTH(DATE($C$6,$C$5,1),0)),"",DATE($C$6,$C$5,COLUMNS($C$2:S2)))</f>
        <v>43207</v>
      </c>
      <c r="T2" s="8">
        <f>IF(COLUMNS($C$2:T2)&gt;DAY(EOMONTH(DATE($C$6,$C$5,1),0)),"",DATE($C$6,$C$5,COLUMNS($C$2:T2)))</f>
        <v>43208</v>
      </c>
      <c r="U2" s="8">
        <f>IF(COLUMNS($C$2:U2)&gt;DAY(EOMONTH(DATE($C$6,$C$5,1),0)),"",DATE($C$6,$C$5,COLUMNS($C$2:U2)))</f>
        <v>43209</v>
      </c>
      <c r="V2" s="8">
        <f>IF(COLUMNS($C$2:V2)&gt;DAY(EOMONTH(DATE($C$6,$C$5,1),0)),"",DATE($C$6,$C$5,COLUMNS($C$2:V2)))</f>
        <v>43210</v>
      </c>
      <c r="W2" s="8">
        <f>IF(COLUMNS($C$2:W2)&gt;DAY(EOMONTH(DATE($C$6,$C$5,1),0)),"",DATE($C$6,$C$5,COLUMNS($C$2:W2)))</f>
        <v>43211</v>
      </c>
      <c r="X2" s="8">
        <f>IF(COLUMNS($C$2:X2)&gt;DAY(EOMONTH(DATE($C$6,$C$5,1),0)),"",DATE($C$6,$C$5,COLUMNS($C$2:X2)))</f>
        <v>43212</v>
      </c>
      <c r="Y2" s="8">
        <f>IF(COLUMNS($C$2:Y2)&gt;DAY(EOMONTH(DATE($C$6,$C$5,1),0)),"",DATE($C$6,$C$5,COLUMNS($C$2:Y2)))</f>
        <v>43213</v>
      </c>
      <c r="Z2" s="8">
        <f>IF(COLUMNS($C$2:Z2)&gt;DAY(EOMONTH(DATE($C$6,$C$5,1),0)),"",DATE($C$6,$C$5,COLUMNS($C$2:Z2)))</f>
        <v>43214</v>
      </c>
      <c r="AA2" s="8">
        <f>IF(COLUMNS($C$2:AA2)&gt;DAY(EOMONTH(DATE($C$6,$C$5,1),0)),"",DATE($C$6,$C$5,COLUMNS($C$2:AA2)))</f>
        <v>43215</v>
      </c>
      <c r="AB2" s="8">
        <f>IF(COLUMNS($C$2:AB2)&gt;DAY(EOMONTH(DATE($C$6,$C$5,1),0)),"",DATE($C$6,$C$5,COLUMNS($C$2:AB2)))</f>
        <v>43216</v>
      </c>
      <c r="AC2" s="8">
        <f>IF(COLUMNS($C$2:AC2)&gt;DAY(EOMONTH(DATE($C$6,$C$5,1),0)),"",DATE($C$6,$C$5,COLUMNS($C$2:AC2)))</f>
        <v>43217</v>
      </c>
      <c r="AD2" s="8">
        <f>IF(COLUMNS($C$2:AD2)&gt;DAY(EOMONTH(DATE($C$6,$C$5,1),0)),"",DATE($C$6,$C$5,COLUMNS($C$2:AD2)))</f>
        <v>43218</v>
      </c>
      <c r="AE2" s="8">
        <f>IF(COLUMNS($C$2:AE2)&gt;DAY(EOMONTH(DATE($C$6,$C$5,1),0)),"",DATE($C$6,$C$5,COLUMNS($C$2:AE2)))</f>
        <v>43219</v>
      </c>
      <c r="AF2" s="8">
        <f>IF(COLUMNS($C$2:AF2)&gt;DAY(EOMONTH(DATE($C$6,$C$5,1),0)),"",DATE($C$6,$C$5,COLUMNS($C$2:AF2)))</f>
        <v>43220</v>
      </c>
      <c r="AG2" s="9" t="str">
        <f>IF(COLUMNS($C$2:AG2)&gt;DAY(EOMONTH(DATE($C$6,$C$5,1),0)),"",DATE($C$6,$C$5,COLUMNS($C$2:AG2)))</f>
        <v/>
      </c>
    </row>
    <row r="3" spans="2:33" s="2" customFormat="1" ht="15.75" x14ac:dyDescent="0.2">
      <c r="B3" s="43" t="s">
        <v>2</v>
      </c>
      <c r="C3" s="40">
        <f t="shared" ref="C3:AG3" si="0">C2</f>
        <v>43191</v>
      </c>
      <c r="D3" s="10">
        <f t="shared" si="0"/>
        <v>43192</v>
      </c>
      <c r="E3" s="10">
        <f t="shared" si="0"/>
        <v>43193</v>
      </c>
      <c r="F3" s="10">
        <f t="shared" si="0"/>
        <v>43194</v>
      </c>
      <c r="G3" s="10">
        <f t="shared" si="0"/>
        <v>43195</v>
      </c>
      <c r="H3" s="10">
        <f t="shared" si="0"/>
        <v>43196</v>
      </c>
      <c r="I3" s="10">
        <f t="shared" si="0"/>
        <v>43197</v>
      </c>
      <c r="J3" s="10">
        <f t="shared" si="0"/>
        <v>43198</v>
      </c>
      <c r="K3" s="10">
        <f t="shared" si="0"/>
        <v>43199</v>
      </c>
      <c r="L3" s="10">
        <f t="shared" si="0"/>
        <v>43200</v>
      </c>
      <c r="M3" s="10">
        <f t="shared" si="0"/>
        <v>43201</v>
      </c>
      <c r="N3" s="10">
        <f t="shared" si="0"/>
        <v>43202</v>
      </c>
      <c r="O3" s="10">
        <f t="shared" si="0"/>
        <v>43203</v>
      </c>
      <c r="P3" s="10">
        <f t="shared" si="0"/>
        <v>43204</v>
      </c>
      <c r="Q3" s="10">
        <f t="shared" si="0"/>
        <v>43205</v>
      </c>
      <c r="R3" s="10">
        <f t="shared" si="0"/>
        <v>43206</v>
      </c>
      <c r="S3" s="10">
        <f t="shared" si="0"/>
        <v>43207</v>
      </c>
      <c r="T3" s="10">
        <f t="shared" si="0"/>
        <v>43208</v>
      </c>
      <c r="U3" s="10">
        <f t="shared" si="0"/>
        <v>43209</v>
      </c>
      <c r="V3" s="10">
        <f t="shared" si="0"/>
        <v>43210</v>
      </c>
      <c r="W3" s="10">
        <f t="shared" si="0"/>
        <v>43211</v>
      </c>
      <c r="X3" s="10">
        <f t="shared" si="0"/>
        <v>43212</v>
      </c>
      <c r="Y3" s="10">
        <f t="shared" si="0"/>
        <v>43213</v>
      </c>
      <c r="Z3" s="10">
        <f t="shared" si="0"/>
        <v>43214</v>
      </c>
      <c r="AA3" s="10">
        <f t="shared" si="0"/>
        <v>43215</v>
      </c>
      <c r="AB3" s="10">
        <f t="shared" si="0"/>
        <v>43216</v>
      </c>
      <c r="AC3" s="10">
        <f t="shared" si="0"/>
        <v>43217</v>
      </c>
      <c r="AD3" s="10">
        <f t="shared" si="0"/>
        <v>43218</v>
      </c>
      <c r="AE3" s="10">
        <f t="shared" si="0"/>
        <v>43219</v>
      </c>
      <c r="AF3" s="10">
        <f t="shared" si="0"/>
        <v>43220</v>
      </c>
      <c r="AG3" s="11" t="str">
        <f t="shared" si="0"/>
        <v/>
      </c>
    </row>
    <row r="4" spans="2:33" s="2" customFormat="1" ht="16.5" thickBot="1" x14ac:dyDescent="0.25">
      <c r="B4" s="44" t="s">
        <v>4</v>
      </c>
      <c r="C4" s="41">
        <f t="shared" ref="C4:AG4" si="1">C2</f>
        <v>43191</v>
      </c>
      <c r="D4" s="29">
        <f t="shared" si="1"/>
        <v>43192</v>
      </c>
      <c r="E4" s="29">
        <f t="shared" si="1"/>
        <v>43193</v>
      </c>
      <c r="F4" s="29">
        <f t="shared" si="1"/>
        <v>43194</v>
      </c>
      <c r="G4" s="29">
        <f t="shared" si="1"/>
        <v>43195</v>
      </c>
      <c r="H4" s="29">
        <f t="shared" si="1"/>
        <v>43196</v>
      </c>
      <c r="I4" s="29">
        <f t="shared" si="1"/>
        <v>43197</v>
      </c>
      <c r="J4" s="29">
        <f t="shared" si="1"/>
        <v>43198</v>
      </c>
      <c r="K4" s="29">
        <f t="shared" si="1"/>
        <v>43199</v>
      </c>
      <c r="L4" s="29">
        <f t="shared" si="1"/>
        <v>43200</v>
      </c>
      <c r="M4" s="29">
        <f t="shared" si="1"/>
        <v>43201</v>
      </c>
      <c r="N4" s="29">
        <f t="shared" si="1"/>
        <v>43202</v>
      </c>
      <c r="O4" s="29">
        <f t="shared" si="1"/>
        <v>43203</v>
      </c>
      <c r="P4" s="29">
        <f t="shared" si="1"/>
        <v>43204</v>
      </c>
      <c r="Q4" s="29">
        <f t="shared" si="1"/>
        <v>43205</v>
      </c>
      <c r="R4" s="29">
        <f t="shared" si="1"/>
        <v>43206</v>
      </c>
      <c r="S4" s="29">
        <f t="shared" si="1"/>
        <v>43207</v>
      </c>
      <c r="T4" s="29">
        <f t="shared" si="1"/>
        <v>43208</v>
      </c>
      <c r="U4" s="29">
        <f t="shared" si="1"/>
        <v>43209</v>
      </c>
      <c r="V4" s="29">
        <f t="shared" si="1"/>
        <v>43210</v>
      </c>
      <c r="W4" s="29">
        <f t="shared" si="1"/>
        <v>43211</v>
      </c>
      <c r="X4" s="29">
        <f t="shared" si="1"/>
        <v>43212</v>
      </c>
      <c r="Y4" s="29">
        <f t="shared" si="1"/>
        <v>43213</v>
      </c>
      <c r="Z4" s="29">
        <f t="shared" si="1"/>
        <v>43214</v>
      </c>
      <c r="AA4" s="29">
        <f t="shared" si="1"/>
        <v>43215</v>
      </c>
      <c r="AB4" s="29">
        <f t="shared" si="1"/>
        <v>43216</v>
      </c>
      <c r="AC4" s="29">
        <f t="shared" si="1"/>
        <v>43217</v>
      </c>
      <c r="AD4" s="29">
        <f t="shared" si="1"/>
        <v>43218</v>
      </c>
      <c r="AE4" s="29">
        <f t="shared" si="1"/>
        <v>43219</v>
      </c>
      <c r="AF4" s="29">
        <f t="shared" si="1"/>
        <v>43220</v>
      </c>
      <c r="AG4" s="30" t="str">
        <f t="shared" si="1"/>
        <v/>
      </c>
    </row>
    <row r="5" spans="2:33" s="2" customFormat="1" ht="17.25" thickTop="1" thickBot="1" x14ac:dyDescent="0.25">
      <c r="B5" s="48" t="s">
        <v>0</v>
      </c>
      <c r="C5" s="26">
        <v>4</v>
      </c>
      <c r="D5" s="3"/>
    </row>
    <row r="6" spans="2:33" s="2" customFormat="1" ht="17.25" thickTop="1" thickBot="1" x14ac:dyDescent="0.25">
      <c r="B6" s="49" t="s">
        <v>1</v>
      </c>
      <c r="C6" s="7">
        <v>2018</v>
      </c>
      <c r="D6" s="3"/>
    </row>
    <row r="7" spans="2:33" s="2" customFormat="1" ht="15.75" thickTop="1" x14ac:dyDescent="0.2">
      <c r="D7" s="3"/>
    </row>
    <row r="8" spans="2:33" ht="15.75" thickBot="1" x14ac:dyDescent="0.25">
      <c r="D8" s="5"/>
      <c r="F8" s="2"/>
      <c r="G8" s="2"/>
      <c r="H8" s="2"/>
    </row>
    <row r="9" spans="2:33" ht="17.25" thickTop="1" thickBot="1" x14ac:dyDescent="0.25">
      <c r="B9" s="48" t="s">
        <v>5</v>
      </c>
      <c r="C9" s="25" t="str">
        <f ca="1">IF(C10="",TODAY(),"")</f>
        <v/>
      </c>
    </row>
    <row r="10" spans="2:33" ht="17.25" thickTop="1" thickBot="1" x14ac:dyDescent="0.25">
      <c r="B10" s="49" t="s">
        <v>6</v>
      </c>
      <c r="C10" s="12">
        <v>43203</v>
      </c>
    </row>
    <row r="11" spans="2:33" ht="15" thickTop="1" x14ac:dyDescent="0.2"/>
    <row r="12" spans="2:33" ht="15" x14ac:dyDescent="0.2">
      <c r="B12" s="45" t="s">
        <v>9</v>
      </c>
      <c r="C12" s="46" t="s">
        <v>10</v>
      </c>
      <c r="D12" s="47" t="s">
        <v>11</v>
      </c>
    </row>
    <row r="13" spans="2:33" ht="16.5" thickBot="1" x14ac:dyDescent="0.25">
      <c r="B13" s="21">
        <f ca="1">IF($C$10="",TODAY(),$C$10)</f>
        <v>43203</v>
      </c>
      <c r="C13" s="27">
        <f ca="1">IF($C$10="",TODAY(),$C$10)</f>
        <v>43203</v>
      </c>
      <c r="D13" s="28">
        <f ca="1">IF($C$10="",TODAY(),$C$10)</f>
        <v>43203</v>
      </c>
    </row>
    <row r="14" spans="2:33" ht="15.75" thickBot="1" x14ac:dyDescent="0.25">
      <c r="B14" s="22" t="s">
        <v>12</v>
      </c>
      <c r="C14" s="52" t="str">
        <f ca="1">IF(VLOOKUP($D$13,'   '!$B$4:$C$368,2,0)="","",VLOOKUP($D$13,'   '!$B$4:$C$368,2,0))</f>
        <v>الحمد لله</v>
      </c>
      <c r="D14" s="52"/>
      <c r="E14" s="52"/>
      <c r="F14" s="52"/>
      <c r="G14" s="52"/>
      <c r="H14" s="52"/>
      <c r="I14" s="52"/>
    </row>
    <row r="15" spans="2:33" ht="14.25" customHeight="1" x14ac:dyDescent="0.2">
      <c r="B15" s="6"/>
      <c r="C15" s="52"/>
      <c r="D15" s="52"/>
      <c r="E15" s="52"/>
      <c r="F15" s="52"/>
      <c r="G15" s="52"/>
      <c r="H15" s="52"/>
      <c r="I15" s="52"/>
    </row>
    <row r="16" spans="2:33" ht="14.25" customHeight="1" x14ac:dyDescent="0.2">
      <c r="B16" s="6"/>
      <c r="C16" s="52"/>
      <c r="D16" s="52"/>
      <c r="E16" s="52"/>
      <c r="F16" s="52"/>
      <c r="G16" s="52"/>
      <c r="H16" s="52"/>
      <c r="I16" s="52"/>
    </row>
    <row r="17" spans="2:9" ht="14.25" customHeight="1" x14ac:dyDescent="0.2">
      <c r="B17" s="6"/>
      <c r="C17" s="52"/>
      <c r="D17" s="52"/>
      <c r="E17" s="52"/>
      <c r="F17" s="52"/>
      <c r="G17" s="52"/>
      <c r="H17" s="52"/>
      <c r="I17" s="52"/>
    </row>
    <row r="18" spans="2:9" ht="14.25" customHeight="1" x14ac:dyDescent="0.2">
      <c r="B18" s="6"/>
      <c r="C18" s="52"/>
      <c r="D18" s="52"/>
      <c r="E18" s="52"/>
      <c r="F18" s="52"/>
      <c r="G18" s="52"/>
      <c r="H18" s="52"/>
      <c r="I18" s="52"/>
    </row>
    <row r="19" spans="2:9" ht="14.25" customHeight="1" x14ac:dyDescent="0.2">
      <c r="B19" s="6"/>
      <c r="C19" s="52"/>
      <c r="D19" s="52"/>
      <c r="E19" s="52"/>
      <c r="F19" s="52"/>
      <c r="G19" s="52"/>
      <c r="H19" s="52"/>
      <c r="I19" s="52"/>
    </row>
    <row r="20" spans="2:9" ht="14.25" customHeight="1" x14ac:dyDescent="0.2">
      <c r="B20" s="6"/>
      <c r="C20" s="52"/>
      <c r="D20" s="52"/>
      <c r="E20" s="52"/>
      <c r="F20" s="52"/>
      <c r="G20" s="52"/>
      <c r="H20" s="52"/>
      <c r="I20" s="52"/>
    </row>
    <row r="21" spans="2:9" ht="14.25" customHeight="1" x14ac:dyDescent="0.2">
      <c r="B21" s="6"/>
      <c r="C21" s="52"/>
      <c r="D21" s="52"/>
      <c r="E21" s="52"/>
      <c r="F21" s="52"/>
      <c r="G21" s="52"/>
      <c r="H21" s="52"/>
      <c r="I21" s="52"/>
    </row>
    <row r="22" spans="2:9" ht="14.25" customHeight="1" x14ac:dyDescent="0.2">
      <c r="B22" s="6"/>
      <c r="C22" s="52"/>
      <c r="D22" s="52"/>
      <c r="E22" s="52"/>
      <c r="F22" s="52"/>
      <c r="G22" s="52"/>
      <c r="H22" s="52"/>
      <c r="I22" s="52"/>
    </row>
    <row r="23" spans="2:9" hidden="1" x14ac:dyDescent="0.2">
      <c r="B23" s="6"/>
      <c r="C23" s="4"/>
      <c r="D23" s="5"/>
    </row>
    <row r="24" spans="2:9" hidden="1" x14ac:dyDescent="0.2">
      <c r="B24" s="6"/>
      <c r="C24" s="4"/>
      <c r="D24" s="5"/>
    </row>
    <row r="25" spans="2:9" hidden="1" x14ac:dyDescent="0.2">
      <c r="B25" s="6"/>
      <c r="C25" s="4"/>
      <c r="D25" s="5"/>
    </row>
    <row r="26" spans="2:9" hidden="1" x14ac:dyDescent="0.2">
      <c r="B26" s="6"/>
      <c r="C26" s="4"/>
      <c r="D26" s="5"/>
    </row>
    <row r="27" spans="2:9" hidden="1" x14ac:dyDescent="0.2">
      <c r="B27" s="6"/>
      <c r="C27" s="4"/>
      <c r="D27" s="5"/>
    </row>
    <row r="28" spans="2:9" hidden="1" x14ac:dyDescent="0.2">
      <c r="B28" s="6"/>
      <c r="C28" s="4"/>
      <c r="D28" s="5"/>
    </row>
    <row r="29" spans="2:9" hidden="1" x14ac:dyDescent="0.2">
      <c r="B29" s="6"/>
      <c r="C29" s="4"/>
      <c r="D29" s="5"/>
    </row>
    <row r="30" spans="2:9" hidden="1" x14ac:dyDescent="0.2">
      <c r="B30" s="6"/>
      <c r="C30" s="4"/>
      <c r="D30" s="5"/>
    </row>
    <row r="31" spans="2:9" hidden="1" x14ac:dyDescent="0.2">
      <c r="B31" s="6"/>
      <c r="C31" s="4"/>
      <c r="D31" s="5"/>
    </row>
    <row r="32" spans="2:9" hidden="1" x14ac:dyDescent="0.2">
      <c r="B32" s="6"/>
      <c r="C32" s="4"/>
      <c r="D32" s="5"/>
    </row>
    <row r="33" spans="2:4" hidden="1" x14ac:dyDescent="0.2">
      <c r="B33" s="6"/>
      <c r="C33" s="4"/>
      <c r="D33" s="5"/>
    </row>
  </sheetData>
  <mergeCells count="1">
    <mergeCell ref="C14:I22"/>
  </mergeCells>
  <conditionalFormatting sqref="C2:AG4">
    <cfRule type="expression" dxfId="3" priority="8">
      <formula>WEEKDAY(C$2)=6</formula>
    </cfRule>
  </conditionalFormatting>
  <conditionalFormatting sqref="C2:AG4 B13:D13">
    <cfRule type="expression" dxfId="2" priority="7">
      <formula>IF(B2=TODAY(),1,0)</formula>
    </cfRule>
  </conditionalFormatting>
  <pageMargins left="0.25" right="0.25" top="0.75" bottom="0.75" header="0.3" footer="0.3"/>
  <pageSetup paperSize="9" scale="3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print="0" autoPict="0">
                <anchor moveWithCells="1" sizeWithCells="1">
                  <from>
                    <xdr:col>2</xdr:col>
                    <xdr:colOff>9525</xdr:colOff>
                    <xdr:row>3</xdr:row>
                    <xdr:rowOff>190500</xdr:rowOff>
                  </from>
                  <to>
                    <xdr:col>2</xdr:col>
                    <xdr:colOff>161925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print="0" autoPict="0">
                <anchor moveWithCells="1" sizeWithCells="1">
                  <from>
                    <xdr:col>2</xdr:col>
                    <xdr:colOff>9525</xdr:colOff>
                    <xdr:row>5</xdr:row>
                    <xdr:rowOff>9525</xdr:rowOff>
                  </from>
                  <to>
                    <xdr:col>2</xdr:col>
                    <xdr:colOff>161925</xdr:colOff>
                    <xdr:row>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J34"/>
  <sheetViews>
    <sheetView showGridLines="0" showRowColHeaders="0" rightToLeft="1" tabSelected="1" zoomScaleNormal="100" workbookViewId="0">
      <selection activeCell="H4" sqref="H4"/>
    </sheetView>
  </sheetViews>
  <sheetFormatPr defaultColWidth="0" defaultRowHeight="14.25" zeroHeight="1" x14ac:dyDescent="0.2"/>
  <cols>
    <col min="1" max="1" width="13" style="1" bestFit="1" customWidth="1"/>
    <col min="2" max="2" width="19" style="1" customWidth="1"/>
    <col min="3" max="12" width="13.25" style="1" customWidth="1"/>
    <col min="13" max="13" width="5.375" style="1" customWidth="1"/>
    <col min="14" max="33" width="13.25" style="1" hidden="1" customWidth="1"/>
    <col min="34" max="36" width="11.25" style="1" hidden="1" customWidth="1"/>
    <col min="37" max="16384" width="9.125" style="1" hidden="1"/>
  </cols>
  <sheetData>
    <row r="1" spans="1:34" ht="17.25" thickTop="1" thickBot="1" x14ac:dyDescent="0.25">
      <c r="D1" s="50" t="s">
        <v>0</v>
      </c>
      <c r="E1" s="26">
        <v>4</v>
      </c>
    </row>
    <row r="2" spans="1:34" s="2" customFormat="1" ht="17.25" thickTop="1" thickBot="1" x14ac:dyDescent="0.25">
      <c r="A2" s="32" t="s">
        <v>3</v>
      </c>
      <c r="B2" s="37" t="s">
        <v>2</v>
      </c>
      <c r="C2" s="38" t="s">
        <v>4</v>
      </c>
      <c r="D2" s="51" t="s">
        <v>1</v>
      </c>
      <c r="E2" s="7">
        <v>2018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s="2" customFormat="1" ht="16.5" thickTop="1" thickBot="1" x14ac:dyDescent="0.25">
      <c r="A3" s="17">
        <f>IF(ROWS($A$3:A3)&gt;DAY(EOMONTH(DATE($E$2,$E$1,1),0)),"",DATE($E$2,$E$1,ROWS($A$3:A3)))</f>
        <v>43191</v>
      </c>
      <c r="B3" s="18">
        <f t="shared" ref="B3:B33" si="0">A3</f>
        <v>43191</v>
      </c>
      <c r="C3" s="53">
        <f>A3</f>
        <v>43191</v>
      </c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s="2" customFormat="1" ht="17.25" thickTop="1" thickBot="1" x14ac:dyDescent="0.25">
      <c r="A4" s="13">
        <f>IF(ROWS($A$3:A4)&gt;DAY(EOMONTH(DATE($E$2,$E$1,1),0)),"",DATE($E$2,$E$1,ROWS($A$3:A4)))</f>
        <v>43192</v>
      </c>
      <c r="B4" s="14">
        <f t="shared" si="0"/>
        <v>43192</v>
      </c>
      <c r="C4" s="54">
        <f t="shared" ref="C4:C33" si="1">A4</f>
        <v>43192</v>
      </c>
      <c r="D4" s="3"/>
      <c r="E4" s="50" t="s">
        <v>5</v>
      </c>
      <c r="F4" s="25">
        <f ca="1">IF(F5="",TODAY(),"")</f>
        <v>43204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s="2" customFormat="1" ht="17.25" thickTop="1" thickBot="1" x14ac:dyDescent="0.25">
      <c r="A5" s="13">
        <f>IF(ROWS($A$3:A5)&gt;DAY(EOMONTH(DATE($E$2,$E$1,1),0)),"",DATE($E$2,$E$1,ROWS($A$3:A5)))</f>
        <v>43193</v>
      </c>
      <c r="B5" s="14">
        <f t="shared" si="0"/>
        <v>43193</v>
      </c>
      <c r="C5" s="54">
        <v>12</v>
      </c>
      <c r="D5" s="3"/>
      <c r="E5" s="51" t="s">
        <v>6</v>
      </c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s="2" customFormat="1" ht="15.75" thickTop="1" x14ac:dyDescent="0.2">
      <c r="A6" s="13">
        <f>IF(ROWS($A$3:A6)&gt;DAY(EOMONTH(DATE($E$2,$E$1,1),0)),"",DATE($E$2,$E$1,ROWS($A$3:A6)))</f>
        <v>43194</v>
      </c>
      <c r="B6" s="14">
        <f t="shared" si="0"/>
        <v>43194</v>
      </c>
      <c r="C6" s="54">
        <v>2018</v>
      </c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s="2" customFormat="1" ht="15" x14ac:dyDescent="0.2">
      <c r="A7" s="13">
        <f>IF(ROWS($A$3:A7)&gt;DAY(EOMONTH(DATE($E$2,$E$1,1),0)),"",DATE($E$2,$E$1,ROWS($A$3:A7)))</f>
        <v>43195</v>
      </c>
      <c r="B7" s="14">
        <f t="shared" si="0"/>
        <v>43195</v>
      </c>
      <c r="C7" s="54">
        <f t="shared" si="1"/>
        <v>43195</v>
      </c>
      <c r="D7" s="3"/>
      <c r="E7" s="33" t="s">
        <v>9</v>
      </c>
      <c r="F7" s="34" t="s">
        <v>10</v>
      </c>
      <c r="G7" s="35" t="s">
        <v>11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5.75" x14ac:dyDescent="0.2">
      <c r="A8" s="13">
        <f>IF(ROWS($A$3:A8)&gt;DAY(EOMONTH(DATE($E$2,$E$1,1),0)),"",DATE($E$2,$E$1,ROWS($A$3:A8)))</f>
        <v>43196</v>
      </c>
      <c r="B8" s="14">
        <f t="shared" si="0"/>
        <v>43196</v>
      </c>
      <c r="C8" s="54">
        <f t="shared" si="1"/>
        <v>43196</v>
      </c>
      <c r="D8" s="5"/>
      <c r="E8" s="21">
        <f ca="1">IF($F$5="",TODAY(),$F$5)</f>
        <v>43204</v>
      </c>
      <c r="F8" s="27">
        <f ca="1">IF($F$5="",TODAY(),$F$5)</f>
        <v>43204</v>
      </c>
      <c r="G8" s="31">
        <f ca="1">IF($F$5="",TODAY(),$F$5)</f>
        <v>43204</v>
      </c>
    </row>
    <row r="9" spans="1:34" ht="15" x14ac:dyDescent="0.2">
      <c r="A9" s="13">
        <f>IF(ROWS($A$3:A9)&gt;DAY(EOMONTH(DATE($E$2,$E$1,1),0)),"",DATE($E$2,$E$1,ROWS($A$3:A9)))</f>
        <v>43197</v>
      </c>
      <c r="B9" s="14">
        <f t="shared" si="0"/>
        <v>43197</v>
      </c>
      <c r="C9" s="54">
        <f t="shared" si="1"/>
        <v>43197</v>
      </c>
      <c r="E9" s="36" t="s">
        <v>12</v>
      </c>
      <c r="F9" s="52" t="str">
        <f ca="1">IF(VLOOKUP($G$8,'   '!$B$4:$C$368,2,0)="","",VLOOKUP($G$8,'   '!$B$4:$C$368,2,0))</f>
        <v>لا إله إلا الله</v>
      </c>
      <c r="G9" s="52"/>
      <c r="H9" s="52"/>
      <c r="I9" s="52"/>
      <c r="J9" s="52"/>
      <c r="K9" s="52"/>
      <c r="L9" s="52"/>
    </row>
    <row r="10" spans="1:34" ht="15" x14ac:dyDescent="0.2">
      <c r="A10" s="13">
        <f>IF(ROWS($A$3:A10)&gt;DAY(EOMONTH(DATE($E$2,$E$1,1),0)),"",DATE($E$2,$E$1,ROWS($A$3:A10)))</f>
        <v>43198</v>
      </c>
      <c r="B10" s="14">
        <f t="shared" si="0"/>
        <v>43198</v>
      </c>
      <c r="C10" s="54">
        <f t="shared" si="1"/>
        <v>43198</v>
      </c>
      <c r="F10" s="52"/>
      <c r="G10" s="52"/>
      <c r="H10" s="52"/>
      <c r="I10" s="52"/>
      <c r="J10" s="52"/>
      <c r="K10" s="52"/>
      <c r="L10" s="52"/>
    </row>
    <row r="11" spans="1:34" ht="15" x14ac:dyDescent="0.2">
      <c r="A11" s="13">
        <f>IF(ROWS($A$3:A11)&gt;DAY(EOMONTH(DATE($E$2,$E$1,1),0)),"",DATE($E$2,$E$1,ROWS($A$3:A11)))</f>
        <v>43199</v>
      </c>
      <c r="B11" s="14">
        <f t="shared" si="0"/>
        <v>43199</v>
      </c>
      <c r="C11" s="54">
        <f t="shared" si="1"/>
        <v>43199</v>
      </c>
      <c r="F11" s="52"/>
      <c r="G11" s="52"/>
      <c r="H11" s="52"/>
      <c r="I11" s="52"/>
      <c r="J11" s="52"/>
      <c r="K11" s="52"/>
      <c r="L11" s="52"/>
    </row>
    <row r="12" spans="1:34" ht="15" x14ac:dyDescent="0.2">
      <c r="A12" s="13">
        <f>IF(ROWS($A$3:A12)&gt;DAY(EOMONTH(DATE($E$2,$E$1,1),0)),"",DATE($E$2,$E$1,ROWS($A$3:A12)))</f>
        <v>43200</v>
      </c>
      <c r="B12" s="14">
        <f t="shared" si="0"/>
        <v>43200</v>
      </c>
      <c r="C12" s="54">
        <f t="shared" si="1"/>
        <v>43200</v>
      </c>
      <c r="D12" s="5"/>
      <c r="F12" s="52"/>
      <c r="G12" s="52"/>
      <c r="H12" s="52"/>
      <c r="I12" s="52"/>
      <c r="J12" s="52"/>
      <c r="K12" s="52"/>
      <c r="L12" s="52"/>
    </row>
    <row r="13" spans="1:34" ht="15" x14ac:dyDescent="0.2">
      <c r="A13" s="13">
        <f>IF(ROWS($A$3:A13)&gt;DAY(EOMONTH(DATE($E$2,$E$1,1),0)),"",DATE($E$2,$E$1,ROWS($A$3:A13)))</f>
        <v>43201</v>
      </c>
      <c r="B13" s="14">
        <f t="shared" si="0"/>
        <v>43201</v>
      </c>
      <c r="C13" s="54">
        <f t="shared" si="1"/>
        <v>43201</v>
      </c>
      <c r="D13" s="5"/>
      <c r="F13" s="52"/>
      <c r="G13" s="52"/>
      <c r="H13" s="52"/>
      <c r="I13" s="52"/>
      <c r="J13" s="52"/>
      <c r="K13" s="52"/>
      <c r="L13" s="52"/>
    </row>
    <row r="14" spans="1:34" ht="15" x14ac:dyDescent="0.2">
      <c r="A14" s="13">
        <f>IF(ROWS($A$3:A14)&gt;DAY(EOMONTH(DATE($E$2,$E$1,1),0)),"",DATE($E$2,$E$1,ROWS($A$3:A14)))</f>
        <v>43202</v>
      </c>
      <c r="B14" s="14">
        <f t="shared" si="0"/>
        <v>43202</v>
      </c>
      <c r="C14" s="54">
        <f t="shared" si="1"/>
        <v>43202</v>
      </c>
      <c r="D14" s="5"/>
      <c r="F14" s="52"/>
      <c r="G14" s="52"/>
      <c r="H14" s="52"/>
      <c r="I14" s="52"/>
      <c r="J14" s="52"/>
      <c r="K14" s="52"/>
      <c r="L14" s="52"/>
    </row>
    <row r="15" spans="1:34" ht="15" x14ac:dyDescent="0.2">
      <c r="A15" s="13">
        <f>IF(ROWS($A$3:A15)&gt;DAY(EOMONTH(DATE($E$2,$E$1,1),0)),"",DATE($E$2,$E$1,ROWS($A$3:A15)))</f>
        <v>43203</v>
      </c>
      <c r="B15" s="14">
        <f t="shared" si="0"/>
        <v>43203</v>
      </c>
      <c r="C15" s="54">
        <f t="shared" si="1"/>
        <v>43203</v>
      </c>
      <c r="D15" s="5"/>
      <c r="F15" s="52"/>
      <c r="G15" s="52"/>
      <c r="H15" s="52"/>
      <c r="I15" s="52"/>
      <c r="J15" s="52"/>
      <c r="K15" s="52"/>
      <c r="L15" s="52"/>
    </row>
    <row r="16" spans="1:34" ht="15" x14ac:dyDescent="0.2">
      <c r="A16" s="13">
        <f>IF(ROWS($A$3:A16)&gt;DAY(EOMONTH(DATE($E$2,$E$1,1),0)),"",DATE($E$2,$E$1,ROWS($A$3:A16)))</f>
        <v>43204</v>
      </c>
      <c r="B16" s="14">
        <f t="shared" si="0"/>
        <v>43204</v>
      </c>
      <c r="C16" s="54">
        <f t="shared" si="1"/>
        <v>43204</v>
      </c>
      <c r="D16" s="5"/>
      <c r="F16" s="52"/>
      <c r="G16" s="52"/>
      <c r="H16" s="52"/>
      <c r="I16" s="52"/>
      <c r="J16" s="52"/>
      <c r="K16" s="52"/>
      <c r="L16" s="52"/>
    </row>
    <row r="17" spans="1:12" ht="15" x14ac:dyDescent="0.2">
      <c r="A17" s="13">
        <f>IF(ROWS($A$3:A17)&gt;DAY(EOMONTH(DATE($E$2,$E$1,1),0)),"",DATE($E$2,$E$1,ROWS($A$3:A17)))</f>
        <v>43205</v>
      </c>
      <c r="B17" s="14">
        <f t="shared" si="0"/>
        <v>43205</v>
      </c>
      <c r="C17" s="54">
        <f t="shared" si="1"/>
        <v>43205</v>
      </c>
      <c r="D17" s="5"/>
      <c r="F17" s="52"/>
      <c r="G17" s="52"/>
      <c r="H17" s="52"/>
      <c r="I17" s="52"/>
      <c r="J17" s="52"/>
      <c r="K17" s="52"/>
      <c r="L17" s="52"/>
    </row>
    <row r="18" spans="1:12" ht="15" x14ac:dyDescent="0.2">
      <c r="A18" s="13">
        <f>IF(ROWS($A$3:A18)&gt;DAY(EOMONTH(DATE($E$2,$E$1,1),0)),"",DATE($E$2,$E$1,ROWS($A$3:A18)))</f>
        <v>43206</v>
      </c>
      <c r="B18" s="14">
        <f t="shared" si="0"/>
        <v>43206</v>
      </c>
      <c r="C18" s="54">
        <f t="shared" si="1"/>
        <v>43206</v>
      </c>
      <c r="D18" s="5"/>
    </row>
    <row r="19" spans="1:12" ht="15" x14ac:dyDescent="0.2">
      <c r="A19" s="13">
        <f>IF(ROWS($A$3:A19)&gt;DAY(EOMONTH(DATE($E$2,$E$1,1),0)),"",DATE($E$2,$E$1,ROWS($A$3:A19)))</f>
        <v>43207</v>
      </c>
      <c r="B19" s="14">
        <f t="shared" si="0"/>
        <v>43207</v>
      </c>
      <c r="C19" s="54">
        <f t="shared" si="1"/>
        <v>43207</v>
      </c>
      <c r="D19" s="5"/>
    </row>
    <row r="20" spans="1:12" ht="15" x14ac:dyDescent="0.2">
      <c r="A20" s="13">
        <f>IF(ROWS($A$3:A20)&gt;DAY(EOMONTH(DATE($E$2,$E$1,1),0)),"",DATE($E$2,$E$1,ROWS($A$3:A20)))</f>
        <v>43208</v>
      </c>
      <c r="B20" s="14">
        <f t="shared" si="0"/>
        <v>43208</v>
      </c>
      <c r="C20" s="54">
        <f t="shared" si="1"/>
        <v>43208</v>
      </c>
      <c r="D20" s="5"/>
    </row>
    <row r="21" spans="1:12" ht="15" x14ac:dyDescent="0.2">
      <c r="A21" s="13">
        <f>IF(ROWS($A$3:A21)&gt;DAY(EOMONTH(DATE($E$2,$E$1,1),0)),"",DATE($E$2,$E$1,ROWS($A$3:A21)))</f>
        <v>43209</v>
      </c>
      <c r="B21" s="14">
        <f t="shared" si="0"/>
        <v>43209</v>
      </c>
      <c r="C21" s="54">
        <f t="shared" si="1"/>
        <v>43209</v>
      </c>
      <c r="D21" s="5"/>
    </row>
    <row r="22" spans="1:12" ht="15" x14ac:dyDescent="0.2">
      <c r="A22" s="13">
        <f>IF(ROWS($A$3:A22)&gt;DAY(EOMONTH(DATE($E$2,$E$1,1),0)),"",DATE($E$2,$E$1,ROWS($A$3:A22)))</f>
        <v>43210</v>
      </c>
      <c r="B22" s="14">
        <f t="shared" si="0"/>
        <v>43210</v>
      </c>
      <c r="C22" s="54">
        <f t="shared" si="1"/>
        <v>43210</v>
      </c>
      <c r="D22" s="5"/>
    </row>
    <row r="23" spans="1:12" ht="15" x14ac:dyDescent="0.2">
      <c r="A23" s="13">
        <f>IF(ROWS($A$3:A23)&gt;DAY(EOMONTH(DATE($E$2,$E$1,1),0)),"",DATE($E$2,$E$1,ROWS($A$3:A23)))</f>
        <v>43211</v>
      </c>
      <c r="B23" s="14">
        <f t="shared" si="0"/>
        <v>43211</v>
      </c>
      <c r="C23" s="54">
        <f t="shared" si="1"/>
        <v>43211</v>
      </c>
      <c r="D23" s="5"/>
    </row>
    <row r="24" spans="1:12" ht="15" x14ac:dyDescent="0.2">
      <c r="A24" s="13">
        <f>IF(ROWS($A$3:A24)&gt;DAY(EOMONTH(DATE($E$2,$E$1,1),0)),"",DATE($E$2,$E$1,ROWS($A$3:A24)))</f>
        <v>43212</v>
      </c>
      <c r="B24" s="14">
        <f t="shared" si="0"/>
        <v>43212</v>
      </c>
      <c r="C24" s="54">
        <f t="shared" si="1"/>
        <v>43212</v>
      </c>
      <c r="D24" s="5"/>
    </row>
    <row r="25" spans="1:12" ht="15" x14ac:dyDescent="0.2">
      <c r="A25" s="13">
        <f>IF(ROWS($A$3:A25)&gt;DAY(EOMONTH(DATE($E$2,$E$1,1),0)),"",DATE($E$2,$E$1,ROWS($A$3:A25)))</f>
        <v>43213</v>
      </c>
      <c r="B25" s="14">
        <f t="shared" si="0"/>
        <v>43213</v>
      </c>
      <c r="C25" s="54">
        <f t="shared" si="1"/>
        <v>43213</v>
      </c>
      <c r="D25" s="5"/>
    </row>
    <row r="26" spans="1:12" ht="15" x14ac:dyDescent="0.2">
      <c r="A26" s="13">
        <f>IF(ROWS($A$3:A26)&gt;DAY(EOMONTH(DATE($E$2,$E$1,1),0)),"",DATE($E$2,$E$1,ROWS($A$3:A26)))</f>
        <v>43214</v>
      </c>
      <c r="B26" s="14">
        <f t="shared" si="0"/>
        <v>43214</v>
      </c>
      <c r="C26" s="54">
        <f t="shared" si="1"/>
        <v>43214</v>
      </c>
      <c r="D26" s="5"/>
    </row>
    <row r="27" spans="1:12" ht="15" x14ac:dyDescent="0.2">
      <c r="A27" s="13">
        <f>IF(ROWS($A$3:A27)&gt;DAY(EOMONTH(DATE($E$2,$E$1,1),0)),"",DATE($E$2,$E$1,ROWS($A$3:A27)))</f>
        <v>43215</v>
      </c>
      <c r="B27" s="14">
        <f t="shared" si="0"/>
        <v>43215</v>
      </c>
      <c r="C27" s="54">
        <f t="shared" si="1"/>
        <v>43215</v>
      </c>
      <c r="D27" s="5"/>
    </row>
    <row r="28" spans="1:12" ht="15" x14ac:dyDescent="0.2">
      <c r="A28" s="13">
        <f>IF(ROWS($A$3:A28)&gt;DAY(EOMONTH(DATE($E$2,$E$1,1),0)),"",DATE($E$2,$E$1,ROWS($A$3:A28)))</f>
        <v>43216</v>
      </c>
      <c r="B28" s="14">
        <f t="shared" si="0"/>
        <v>43216</v>
      </c>
      <c r="C28" s="54">
        <f t="shared" si="1"/>
        <v>43216</v>
      </c>
      <c r="D28" s="5"/>
    </row>
    <row r="29" spans="1:12" ht="15" x14ac:dyDescent="0.2">
      <c r="A29" s="13">
        <f>IF(ROWS($A$3:A29)&gt;DAY(EOMONTH(DATE($E$2,$E$1,1),0)),"",DATE($E$2,$E$1,ROWS($A$3:A29)))</f>
        <v>43217</v>
      </c>
      <c r="B29" s="14">
        <f t="shared" si="0"/>
        <v>43217</v>
      </c>
      <c r="C29" s="54">
        <f t="shared" si="1"/>
        <v>43217</v>
      </c>
      <c r="D29" s="5"/>
    </row>
    <row r="30" spans="1:12" ht="15" x14ac:dyDescent="0.2">
      <c r="A30" s="13">
        <f>IF(ROWS($A$3:A30)&gt;DAY(EOMONTH(DATE($E$2,$E$1,1),0)),"",DATE($E$2,$E$1,ROWS($A$3:A30)))</f>
        <v>43218</v>
      </c>
      <c r="B30" s="14">
        <f t="shared" si="0"/>
        <v>43218</v>
      </c>
      <c r="C30" s="54">
        <f t="shared" si="1"/>
        <v>43218</v>
      </c>
      <c r="D30" s="5"/>
    </row>
    <row r="31" spans="1:12" ht="15" x14ac:dyDescent="0.2">
      <c r="A31" s="13">
        <f>IF(ROWS($A$3:A31)&gt;DAY(EOMONTH(DATE($E$2,$E$1,1),0)),"",DATE($E$2,$E$1,ROWS($A$3:A31)))</f>
        <v>43219</v>
      </c>
      <c r="B31" s="14">
        <f t="shared" si="0"/>
        <v>43219</v>
      </c>
      <c r="C31" s="54">
        <f t="shared" si="1"/>
        <v>43219</v>
      </c>
      <c r="D31" s="5"/>
    </row>
    <row r="32" spans="1:12" ht="15" x14ac:dyDescent="0.2">
      <c r="A32" s="13">
        <f>IF(ROWS($A$3:A32)&gt;DAY(EOMONTH(DATE($E$2,$E$1,1),0)),"",DATE($E$2,$E$1,ROWS($A$3:A32)))</f>
        <v>43220</v>
      </c>
      <c r="B32" s="14">
        <f t="shared" si="0"/>
        <v>43220</v>
      </c>
      <c r="C32" s="54">
        <f t="shared" si="1"/>
        <v>43220</v>
      </c>
      <c r="D32" s="5"/>
    </row>
    <row r="33" spans="1:4" ht="15.75" thickBot="1" x14ac:dyDescent="0.25">
      <c r="A33" s="15" t="str">
        <f>IF(ROWS($A$3:A33)&gt;DAY(EOMONTH(DATE($E$2,$E$1,1),0)),"",DATE($E$2,$E$1,ROWS($A$3:A33)))</f>
        <v/>
      </c>
      <c r="B33" s="16" t="str">
        <f t="shared" si="0"/>
        <v/>
      </c>
      <c r="C33" s="55" t="str">
        <f t="shared" si="1"/>
        <v/>
      </c>
      <c r="D33" s="5"/>
    </row>
    <row r="34" spans="1:4" x14ac:dyDescent="0.2"/>
  </sheetData>
  <mergeCells count="1">
    <mergeCell ref="F9:L17"/>
  </mergeCells>
  <conditionalFormatting sqref="A3:C33">
    <cfRule type="expression" dxfId="1" priority="4">
      <formula>WEEKDAY(A3)=6</formula>
    </cfRule>
  </conditionalFormatting>
  <conditionalFormatting sqref="A3:C33 E8:G8">
    <cfRule type="expression" dxfId="0" priority="3">
      <formula>IF(A3=TODAY(),1,0)</formula>
    </cfRule>
  </conditionalFormatting>
  <pageMargins left="0.7" right="0.7" top="0.75" bottom="0.75" header="0.3" footer="0.3"/>
  <pageSetup paperSize="9" scale="5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print="0" autoPict="0">
                <anchor moveWithCells="1" sizeWithCells="1">
                  <from>
                    <xdr:col>5</xdr:col>
                    <xdr:colOff>19050</xdr:colOff>
                    <xdr:row>0</xdr:row>
                    <xdr:rowOff>0</xdr:rowOff>
                  </from>
                  <to>
                    <xdr:col>5</xdr:col>
                    <xdr:colOff>295275</xdr:colOff>
                    <xdr:row>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pinner 2">
              <controlPr defaultSize="0" print="0" autoPict="0">
                <anchor moveWithCells="1" sizeWithCells="1">
                  <from>
                    <xdr:col>5</xdr:col>
                    <xdr:colOff>19050</xdr:colOff>
                    <xdr:row>1</xdr:row>
                    <xdr:rowOff>28575</xdr:rowOff>
                  </from>
                  <to>
                    <xdr:col>5</xdr:col>
                    <xdr:colOff>295275</xdr:colOff>
                    <xdr:row>1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C368"/>
  <sheetViews>
    <sheetView showRowColHeaders="0" rightToLeft="1" workbookViewId="0">
      <selection activeCell="C111" sqref="C111"/>
    </sheetView>
  </sheetViews>
  <sheetFormatPr defaultColWidth="9.125" defaultRowHeight="14.25" x14ac:dyDescent="0.2"/>
  <cols>
    <col min="1" max="1" width="9.125" style="19"/>
    <col min="2" max="2" width="17.375" style="19" bestFit="1" customWidth="1"/>
    <col min="3" max="3" width="33" style="19" customWidth="1"/>
    <col min="4" max="16384" width="9.125" style="19"/>
  </cols>
  <sheetData>
    <row r="3" spans="2:3" x14ac:dyDescent="0.2">
      <c r="B3" s="23" t="s">
        <v>7</v>
      </c>
      <c r="C3" s="23" t="s">
        <v>8</v>
      </c>
    </row>
    <row r="4" spans="2:3" hidden="1" x14ac:dyDescent="0.2">
      <c r="B4" s="20">
        <v>43101</v>
      </c>
    </row>
    <row r="5" spans="2:3" hidden="1" x14ac:dyDescent="0.2">
      <c r="B5" s="20">
        <v>43102</v>
      </c>
    </row>
    <row r="6" spans="2:3" hidden="1" x14ac:dyDescent="0.2">
      <c r="B6" s="20">
        <v>43103</v>
      </c>
    </row>
    <row r="7" spans="2:3" hidden="1" x14ac:dyDescent="0.2">
      <c r="B7" s="20">
        <v>43104</v>
      </c>
    </row>
    <row r="8" spans="2:3" hidden="1" x14ac:dyDescent="0.2">
      <c r="B8" s="20">
        <v>43105</v>
      </c>
    </row>
    <row r="9" spans="2:3" hidden="1" x14ac:dyDescent="0.2">
      <c r="B9" s="20">
        <v>43106</v>
      </c>
    </row>
    <row r="10" spans="2:3" hidden="1" x14ac:dyDescent="0.2">
      <c r="B10" s="20">
        <v>43107</v>
      </c>
    </row>
    <row r="11" spans="2:3" hidden="1" x14ac:dyDescent="0.2">
      <c r="B11" s="20">
        <v>43108</v>
      </c>
    </row>
    <row r="12" spans="2:3" hidden="1" x14ac:dyDescent="0.2">
      <c r="B12" s="20">
        <v>43109</v>
      </c>
    </row>
    <row r="13" spans="2:3" hidden="1" x14ac:dyDescent="0.2">
      <c r="B13" s="20">
        <v>43110</v>
      </c>
    </row>
    <row r="14" spans="2:3" hidden="1" x14ac:dyDescent="0.2">
      <c r="B14" s="20">
        <v>43111</v>
      </c>
    </row>
    <row r="15" spans="2:3" hidden="1" x14ac:dyDescent="0.2">
      <c r="B15" s="20">
        <v>43112</v>
      </c>
    </row>
    <row r="16" spans="2:3" hidden="1" x14ac:dyDescent="0.2">
      <c r="B16" s="20">
        <v>43113</v>
      </c>
    </row>
    <row r="17" spans="2:2" hidden="1" x14ac:dyDescent="0.2">
      <c r="B17" s="20">
        <v>43114</v>
      </c>
    </row>
    <row r="18" spans="2:2" hidden="1" x14ac:dyDescent="0.2">
      <c r="B18" s="20">
        <v>43115</v>
      </c>
    </row>
    <row r="19" spans="2:2" hidden="1" x14ac:dyDescent="0.2">
      <c r="B19" s="20">
        <v>43116</v>
      </c>
    </row>
    <row r="20" spans="2:2" hidden="1" x14ac:dyDescent="0.2">
      <c r="B20" s="20">
        <v>43117</v>
      </c>
    </row>
    <row r="21" spans="2:2" hidden="1" x14ac:dyDescent="0.2">
      <c r="B21" s="20">
        <v>43118</v>
      </c>
    </row>
    <row r="22" spans="2:2" hidden="1" x14ac:dyDescent="0.2">
      <c r="B22" s="20">
        <v>43119</v>
      </c>
    </row>
    <row r="23" spans="2:2" hidden="1" x14ac:dyDescent="0.2">
      <c r="B23" s="20">
        <v>43120</v>
      </c>
    </row>
    <row r="24" spans="2:2" hidden="1" x14ac:dyDescent="0.2">
      <c r="B24" s="20">
        <v>43121</v>
      </c>
    </row>
    <row r="25" spans="2:2" hidden="1" x14ac:dyDescent="0.2">
      <c r="B25" s="20">
        <v>43122</v>
      </c>
    </row>
    <row r="26" spans="2:2" hidden="1" x14ac:dyDescent="0.2">
      <c r="B26" s="20">
        <v>43123</v>
      </c>
    </row>
    <row r="27" spans="2:2" hidden="1" x14ac:dyDescent="0.2">
      <c r="B27" s="20">
        <v>43124</v>
      </c>
    </row>
    <row r="28" spans="2:2" hidden="1" x14ac:dyDescent="0.2">
      <c r="B28" s="20">
        <v>43125</v>
      </c>
    </row>
    <row r="29" spans="2:2" hidden="1" x14ac:dyDescent="0.2">
      <c r="B29" s="20">
        <v>43126</v>
      </c>
    </row>
    <row r="30" spans="2:2" hidden="1" x14ac:dyDescent="0.2">
      <c r="B30" s="20">
        <v>43127</v>
      </c>
    </row>
    <row r="31" spans="2:2" hidden="1" x14ac:dyDescent="0.2">
      <c r="B31" s="20">
        <v>43128</v>
      </c>
    </row>
    <row r="32" spans="2:2" hidden="1" x14ac:dyDescent="0.2">
      <c r="B32" s="20">
        <v>43129</v>
      </c>
    </row>
    <row r="33" spans="2:2" hidden="1" x14ac:dyDescent="0.2">
      <c r="B33" s="20">
        <v>43130</v>
      </c>
    </row>
    <row r="34" spans="2:2" hidden="1" x14ac:dyDescent="0.2">
      <c r="B34" s="20">
        <v>43131</v>
      </c>
    </row>
    <row r="35" spans="2:2" hidden="1" x14ac:dyDescent="0.2">
      <c r="B35" s="20">
        <v>43132</v>
      </c>
    </row>
    <row r="36" spans="2:2" hidden="1" x14ac:dyDescent="0.2">
      <c r="B36" s="20">
        <v>43133</v>
      </c>
    </row>
    <row r="37" spans="2:2" hidden="1" x14ac:dyDescent="0.2">
      <c r="B37" s="20">
        <v>43134</v>
      </c>
    </row>
    <row r="38" spans="2:2" hidden="1" x14ac:dyDescent="0.2">
      <c r="B38" s="20">
        <v>43135</v>
      </c>
    </row>
    <row r="39" spans="2:2" hidden="1" x14ac:dyDescent="0.2">
      <c r="B39" s="20">
        <v>43136</v>
      </c>
    </row>
    <row r="40" spans="2:2" hidden="1" x14ac:dyDescent="0.2">
      <c r="B40" s="20">
        <v>43137</v>
      </c>
    </row>
    <row r="41" spans="2:2" hidden="1" x14ac:dyDescent="0.2">
      <c r="B41" s="20">
        <v>43138</v>
      </c>
    </row>
    <row r="42" spans="2:2" hidden="1" x14ac:dyDescent="0.2">
      <c r="B42" s="20">
        <v>43139</v>
      </c>
    </row>
    <row r="43" spans="2:2" hidden="1" x14ac:dyDescent="0.2">
      <c r="B43" s="20">
        <v>43140</v>
      </c>
    </row>
    <row r="44" spans="2:2" hidden="1" x14ac:dyDescent="0.2">
      <c r="B44" s="20">
        <v>43141</v>
      </c>
    </row>
    <row r="45" spans="2:2" hidden="1" x14ac:dyDescent="0.2">
      <c r="B45" s="20">
        <v>43142</v>
      </c>
    </row>
    <row r="46" spans="2:2" hidden="1" x14ac:dyDescent="0.2">
      <c r="B46" s="20">
        <v>43143</v>
      </c>
    </row>
    <row r="47" spans="2:2" hidden="1" x14ac:dyDescent="0.2">
      <c r="B47" s="20">
        <v>43144</v>
      </c>
    </row>
    <row r="48" spans="2:2" hidden="1" x14ac:dyDescent="0.2">
      <c r="B48" s="20">
        <v>43145</v>
      </c>
    </row>
    <row r="49" spans="2:2" hidden="1" x14ac:dyDescent="0.2">
      <c r="B49" s="20">
        <v>43146</v>
      </c>
    </row>
    <row r="50" spans="2:2" hidden="1" x14ac:dyDescent="0.2">
      <c r="B50" s="20">
        <v>43147</v>
      </c>
    </row>
    <row r="51" spans="2:2" hidden="1" x14ac:dyDescent="0.2">
      <c r="B51" s="20">
        <v>43148</v>
      </c>
    </row>
    <row r="52" spans="2:2" hidden="1" x14ac:dyDescent="0.2">
      <c r="B52" s="20">
        <v>43149</v>
      </c>
    </row>
    <row r="53" spans="2:2" hidden="1" x14ac:dyDescent="0.2">
      <c r="B53" s="20">
        <v>43150</v>
      </c>
    </row>
    <row r="54" spans="2:2" hidden="1" x14ac:dyDescent="0.2">
      <c r="B54" s="20">
        <v>43151</v>
      </c>
    </row>
    <row r="55" spans="2:2" hidden="1" x14ac:dyDescent="0.2">
      <c r="B55" s="20">
        <v>43152</v>
      </c>
    </row>
    <row r="56" spans="2:2" hidden="1" x14ac:dyDescent="0.2">
      <c r="B56" s="20">
        <v>43153</v>
      </c>
    </row>
    <row r="57" spans="2:2" hidden="1" x14ac:dyDescent="0.2">
      <c r="B57" s="20">
        <v>43154</v>
      </c>
    </row>
    <row r="58" spans="2:2" hidden="1" x14ac:dyDescent="0.2">
      <c r="B58" s="20">
        <v>43155</v>
      </c>
    </row>
    <row r="59" spans="2:2" hidden="1" x14ac:dyDescent="0.2">
      <c r="B59" s="20">
        <v>43156</v>
      </c>
    </row>
    <row r="60" spans="2:2" hidden="1" x14ac:dyDescent="0.2">
      <c r="B60" s="20">
        <v>43157</v>
      </c>
    </row>
    <row r="61" spans="2:2" hidden="1" x14ac:dyDescent="0.2">
      <c r="B61" s="20">
        <v>43158</v>
      </c>
    </row>
    <row r="62" spans="2:2" hidden="1" x14ac:dyDescent="0.2">
      <c r="B62" s="20">
        <v>43159</v>
      </c>
    </row>
    <row r="63" spans="2:2" hidden="1" x14ac:dyDescent="0.2">
      <c r="B63" s="20">
        <v>43160</v>
      </c>
    </row>
    <row r="64" spans="2:2" hidden="1" x14ac:dyDescent="0.2">
      <c r="B64" s="20">
        <v>43161</v>
      </c>
    </row>
    <row r="65" spans="2:2" hidden="1" x14ac:dyDescent="0.2">
      <c r="B65" s="20">
        <v>43162</v>
      </c>
    </row>
    <row r="66" spans="2:2" hidden="1" x14ac:dyDescent="0.2">
      <c r="B66" s="20">
        <v>43163</v>
      </c>
    </row>
    <row r="67" spans="2:2" hidden="1" x14ac:dyDescent="0.2">
      <c r="B67" s="20">
        <v>43164</v>
      </c>
    </row>
    <row r="68" spans="2:2" hidden="1" x14ac:dyDescent="0.2">
      <c r="B68" s="20">
        <v>43165</v>
      </c>
    </row>
    <row r="69" spans="2:2" hidden="1" x14ac:dyDescent="0.2">
      <c r="B69" s="20">
        <v>43166</v>
      </c>
    </row>
    <row r="70" spans="2:2" hidden="1" x14ac:dyDescent="0.2">
      <c r="B70" s="20">
        <v>43167</v>
      </c>
    </row>
    <row r="71" spans="2:2" hidden="1" x14ac:dyDescent="0.2">
      <c r="B71" s="20">
        <v>43168</v>
      </c>
    </row>
    <row r="72" spans="2:2" hidden="1" x14ac:dyDescent="0.2">
      <c r="B72" s="20">
        <v>43169</v>
      </c>
    </row>
    <row r="73" spans="2:2" hidden="1" x14ac:dyDescent="0.2">
      <c r="B73" s="20">
        <v>43170</v>
      </c>
    </row>
    <row r="74" spans="2:2" hidden="1" x14ac:dyDescent="0.2">
      <c r="B74" s="20">
        <v>43171</v>
      </c>
    </row>
    <row r="75" spans="2:2" hidden="1" x14ac:dyDescent="0.2">
      <c r="B75" s="20">
        <v>43172</v>
      </c>
    </row>
    <row r="76" spans="2:2" hidden="1" x14ac:dyDescent="0.2">
      <c r="B76" s="20">
        <v>43173</v>
      </c>
    </row>
    <row r="77" spans="2:2" hidden="1" x14ac:dyDescent="0.2">
      <c r="B77" s="20">
        <v>43174</v>
      </c>
    </row>
    <row r="78" spans="2:2" hidden="1" x14ac:dyDescent="0.2">
      <c r="B78" s="20">
        <v>43175</v>
      </c>
    </row>
    <row r="79" spans="2:2" hidden="1" x14ac:dyDescent="0.2">
      <c r="B79" s="20">
        <v>43176</v>
      </c>
    </row>
    <row r="80" spans="2:2" hidden="1" x14ac:dyDescent="0.2">
      <c r="B80" s="20">
        <v>43177</v>
      </c>
    </row>
    <row r="81" spans="2:3" hidden="1" x14ac:dyDescent="0.2">
      <c r="B81" s="20">
        <v>43178</v>
      </c>
    </row>
    <row r="82" spans="2:3" hidden="1" x14ac:dyDescent="0.2">
      <c r="B82" s="20">
        <v>43179</v>
      </c>
    </row>
    <row r="83" spans="2:3" hidden="1" x14ac:dyDescent="0.2">
      <c r="B83" s="20">
        <v>43180</v>
      </c>
    </row>
    <row r="84" spans="2:3" hidden="1" x14ac:dyDescent="0.2">
      <c r="B84" s="20">
        <v>43181</v>
      </c>
    </row>
    <row r="85" spans="2:3" hidden="1" x14ac:dyDescent="0.2">
      <c r="B85" s="20">
        <v>43182</v>
      </c>
    </row>
    <row r="86" spans="2:3" hidden="1" x14ac:dyDescent="0.2">
      <c r="B86" s="20">
        <v>43183</v>
      </c>
    </row>
    <row r="87" spans="2:3" hidden="1" x14ac:dyDescent="0.2">
      <c r="B87" s="20">
        <v>43184</v>
      </c>
    </row>
    <row r="88" spans="2:3" hidden="1" x14ac:dyDescent="0.2">
      <c r="B88" s="20">
        <v>43185</v>
      </c>
    </row>
    <row r="89" spans="2:3" hidden="1" x14ac:dyDescent="0.2">
      <c r="B89" s="20">
        <v>43186</v>
      </c>
    </row>
    <row r="90" spans="2:3" hidden="1" x14ac:dyDescent="0.2">
      <c r="B90" s="20">
        <v>43187</v>
      </c>
    </row>
    <row r="91" spans="2:3" hidden="1" x14ac:dyDescent="0.2">
      <c r="B91" s="20">
        <v>43188</v>
      </c>
    </row>
    <row r="92" spans="2:3" hidden="1" x14ac:dyDescent="0.2">
      <c r="B92" s="20">
        <v>43189</v>
      </c>
    </row>
    <row r="93" spans="2:3" hidden="1" x14ac:dyDescent="0.2">
      <c r="B93" s="20">
        <v>43190</v>
      </c>
    </row>
    <row r="94" spans="2:3" x14ac:dyDescent="0.2">
      <c r="B94" s="24">
        <v>43191</v>
      </c>
      <c r="C94" s="23"/>
    </row>
    <row r="95" spans="2:3" x14ac:dyDescent="0.2">
      <c r="B95" s="24">
        <v>43192</v>
      </c>
      <c r="C95" s="23"/>
    </row>
    <row r="96" spans="2:3" x14ac:dyDescent="0.2">
      <c r="B96" s="24">
        <v>43193</v>
      </c>
      <c r="C96" s="23"/>
    </row>
    <row r="97" spans="2:3" x14ac:dyDescent="0.2">
      <c r="B97" s="24">
        <v>43194</v>
      </c>
      <c r="C97" s="23"/>
    </row>
    <row r="98" spans="2:3" x14ac:dyDescent="0.2">
      <c r="B98" s="24">
        <v>43195</v>
      </c>
      <c r="C98" s="23"/>
    </row>
    <row r="99" spans="2:3" x14ac:dyDescent="0.2">
      <c r="B99" s="24">
        <v>43196</v>
      </c>
      <c r="C99" s="23"/>
    </row>
    <row r="100" spans="2:3" x14ac:dyDescent="0.2">
      <c r="B100" s="24">
        <v>43197</v>
      </c>
      <c r="C100" s="23"/>
    </row>
    <row r="101" spans="2:3" x14ac:dyDescent="0.2">
      <c r="B101" s="24">
        <v>43198</v>
      </c>
      <c r="C101" s="23"/>
    </row>
    <row r="102" spans="2:3" x14ac:dyDescent="0.2">
      <c r="B102" s="24">
        <v>43199</v>
      </c>
      <c r="C102" s="23" t="s">
        <v>13</v>
      </c>
    </row>
    <row r="103" spans="2:3" x14ac:dyDescent="0.2">
      <c r="B103" s="24">
        <v>43200</v>
      </c>
      <c r="C103" s="23"/>
    </row>
    <row r="104" spans="2:3" x14ac:dyDescent="0.2">
      <c r="B104" s="24">
        <v>43201</v>
      </c>
      <c r="C104" s="23"/>
    </row>
    <row r="105" spans="2:3" x14ac:dyDescent="0.2">
      <c r="B105" s="24">
        <v>43202</v>
      </c>
      <c r="C105" s="23"/>
    </row>
    <row r="106" spans="2:3" x14ac:dyDescent="0.2">
      <c r="B106" s="24">
        <v>43203</v>
      </c>
      <c r="C106" s="23" t="s">
        <v>14</v>
      </c>
    </row>
    <row r="107" spans="2:3" x14ac:dyDescent="0.2">
      <c r="B107" s="24">
        <v>43204</v>
      </c>
      <c r="C107" s="23" t="s">
        <v>15</v>
      </c>
    </row>
    <row r="108" spans="2:3" x14ac:dyDescent="0.2">
      <c r="B108" s="24">
        <v>43205</v>
      </c>
      <c r="C108" s="23"/>
    </row>
    <row r="109" spans="2:3" x14ac:dyDescent="0.2">
      <c r="B109" s="24">
        <v>43206</v>
      </c>
      <c r="C109" s="23" t="s">
        <v>16</v>
      </c>
    </row>
    <row r="110" spans="2:3" x14ac:dyDescent="0.2">
      <c r="B110" s="24">
        <v>43207</v>
      </c>
      <c r="C110" s="23" t="s">
        <v>17</v>
      </c>
    </row>
    <row r="111" spans="2:3" x14ac:dyDescent="0.2">
      <c r="B111" s="24">
        <v>43208</v>
      </c>
      <c r="C111" s="23"/>
    </row>
    <row r="112" spans="2:3" x14ac:dyDescent="0.2">
      <c r="B112" s="24">
        <v>43209</v>
      </c>
      <c r="C112" s="23"/>
    </row>
    <row r="113" spans="2:3" x14ac:dyDescent="0.2">
      <c r="B113" s="24">
        <v>43210</v>
      </c>
      <c r="C113" s="23"/>
    </row>
    <row r="114" spans="2:3" x14ac:dyDescent="0.2">
      <c r="B114" s="24">
        <v>43211</v>
      </c>
      <c r="C114" s="23"/>
    </row>
    <row r="115" spans="2:3" x14ac:dyDescent="0.2">
      <c r="B115" s="24">
        <v>43212</v>
      </c>
      <c r="C115" s="23"/>
    </row>
    <row r="116" spans="2:3" x14ac:dyDescent="0.2">
      <c r="B116" s="24">
        <v>43213</v>
      </c>
      <c r="C116" s="23"/>
    </row>
    <row r="117" spans="2:3" x14ac:dyDescent="0.2">
      <c r="B117" s="24">
        <v>43214</v>
      </c>
      <c r="C117" s="23"/>
    </row>
    <row r="118" spans="2:3" x14ac:dyDescent="0.2">
      <c r="B118" s="24">
        <v>43215</v>
      </c>
      <c r="C118" s="23"/>
    </row>
    <row r="119" spans="2:3" x14ac:dyDescent="0.2">
      <c r="B119" s="24">
        <v>43216</v>
      </c>
      <c r="C119" s="23"/>
    </row>
    <row r="120" spans="2:3" x14ac:dyDescent="0.2">
      <c r="B120" s="24">
        <v>43217</v>
      </c>
      <c r="C120" s="23"/>
    </row>
    <row r="121" spans="2:3" x14ac:dyDescent="0.2">
      <c r="B121" s="24">
        <v>43218</v>
      </c>
      <c r="C121" s="23"/>
    </row>
    <row r="122" spans="2:3" x14ac:dyDescent="0.2">
      <c r="B122" s="24">
        <v>43219</v>
      </c>
      <c r="C122" s="23"/>
    </row>
    <row r="123" spans="2:3" x14ac:dyDescent="0.2">
      <c r="B123" s="24">
        <v>43220</v>
      </c>
      <c r="C123" s="23"/>
    </row>
    <row r="124" spans="2:3" hidden="1" x14ac:dyDescent="0.2">
      <c r="B124" s="20">
        <v>43221</v>
      </c>
    </row>
    <row r="125" spans="2:3" hidden="1" x14ac:dyDescent="0.2">
      <c r="B125" s="20">
        <v>43222</v>
      </c>
    </row>
    <row r="126" spans="2:3" hidden="1" x14ac:dyDescent="0.2">
      <c r="B126" s="20">
        <v>43223</v>
      </c>
    </row>
    <row r="127" spans="2:3" hidden="1" x14ac:dyDescent="0.2">
      <c r="B127" s="20">
        <v>43224</v>
      </c>
    </row>
    <row r="128" spans="2:3" hidden="1" x14ac:dyDescent="0.2">
      <c r="B128" s="20">
        <v>43225</v>
      </c>
    </row>
    <row r="129" spans="2:2" hidden="1" x14ac:dyDescent="0.2">
      <c r="B129" s="20">
        <v>43226</v>
      </c>
    </row>
    <row r="130" spans="2:2" hidden="1" x14ac:dyDescent="0.2">
      <c r="B130" s="20">
        <v>43227</v>
      </c>
    </row>
    <row r="131" spans="2:2" hidden="1" x14ac:dyDescent="0.2">
      <c r="B131" s="20">
        <v>43228</v>
      </c>
    </row>
    <row r="132" spans="2:2" hidden="1" x14ac:dyDescent="0.2">
      <c r="B132" s="20">
        <v>43229</v>
      </c>
    </row>
    <row r="133" spans="2:2" hidden="1" x14ac:dyDescent="0.2">
      <c r="B133" s="20">
        <v>43230</v>
      </c>
    </row>
    <row r="134" spans="2:2" hidden="1" x14ac:dyDescent="0.2">
      <c r="B134" s="20">
        <v>43231</v>
      </c>
    </row>
    <row r="135" spans="2:2" hidden="1" x14ac:dyDescent="0.2">
      <c r="B135" s="20">
        <v>43232</v>
      </c>
    </row>
    <row r="136" spans="2:2" hidden="1" x14ac:dyDescent="0.2">
      <c r="B136" s="20">
        <v>43233</v>
      </c>
    </row>
    <row r="137" spans="2:2" hidden="1" x14ac:dyDescent="0.2">
      <c r="B137" s="20">
        <v>43234</v>
      </c>
    </row>
    <row r="138" spans="2:2" hidden="1" x14ac:dyDescent="0.2">
      <c r="B138" s="20">
        <v>43235</v>
      </c>
    </row>
    <row r="139" spans="2:2" hidden="1" x14ac:dyDescent="0.2">
      <c r="B139" s="20">
        <v>43236</v>
      </c>
    </row>
    <row r="140" spans="2:2" hidden="1" x14ac:dyDescent="0.2">
      <c r="B140" s="20">
        <v>43237</v>
      </c>
    </row>
    <row r="141" spans="2:2" hidden="1" x14ac:dyDescent="0.2">
      <c r="B141" s="20">
        <v>43238</v>
      </c>
    </row>
    <row r="142" spans="2:2" hidden="1" x14ac:dyDescent="0.2">
      <c r="B142" s="20">
        <v>43239</v>
      </c>
    </row>
    <row r="143" spans="2:2" hidden="1" x14ac:dyDescent="0.2">
      <c r="B143" s="20">
        <v>43240</v>
      </c>
    </row>
    <row r="144" spans="2:2" hidden="1" x14ac:dyDescent="0.2">
      <c r="B144" s="20">
        <v>43241</v>
      </c>
    </row>
    <row r="145" spans="2:2" hidden="1" x14ac:dyDescent="0.2">
      <c r="B145" s="20">
        <v>43242</v>
      </c>
    </row>
    <row r="146" spans="2:2" hidden="1" x14ac:dyDescent="0.2">
      <c r="B146" s="20">
        <v>43243</v>
      </c>
    </row>
    <row r="147" spans="2:2" hidden="1" x14ac:dyDescent="0.2">
      <c r="B147" s="20">
        <v>43244</v>
      </c>
    </row>
    <row r="148" spans="2:2" hidden="1" x14ac:dyDescent="0.2">
      <c r="B148" s="20">
        <v>43245</v>
      </c>
    </row>
    <row r="149" spans="2:2" hidden="1" x14ac:dyDescent="0.2">
      <c r="B149" s="20">
        <v>43246</v>
      </c>
    </row>
    <row r="150" spans="2:2" hidden="1" x14ac:dyDescent="0.2">
      <c r="B150" s="20">
        <v>43247</v>
      </c>
    </row>
    <row r="151" spans="2:2" hidden="1" x14ac:dyDescent="0.2">
      <c r="B151" s="20">
        <v>43248</v>
      </c>
    </row>
    <row r="152" spans="2:2" hidden="1" x14ac:dyDescent="0.2">
      <c r="B152" s="20">
        <v>43249</v>
      </c>
    </row>
    <row r="153" spans="2:2" hidden="1" x14ac:dyDescent="0.2">
      <c r="B153" s="20">
        <v>43250</v>
      </c>
    </row>
    <row r="154" spans="2:2" hidden="1" x14ac:dyDescent="0.2">
      <c r="B154" s="20">
        <v>43251</v>
      </c>
    </row>
    <row r="155" spans="2:2" hidden="1" x14ac:dyDescent="0.2">
      <c r="B155" s="20">
        <v>43252</v>
      </c>
    </row>
    <row r="156" spans="2:2" hidden="1" x14ac:dyDescent="0.2">
      <c r="B156" s="20">
        <v>43253</v>
      </c>
    </row>
    <row r="157" spans="2:2" hidden="1" x14ac:dyDescent="0.2">
      <c r="B157" s="20">
        <v>43254</v>
      </c>
    </row>
    <row r="158" spans="2:2" hidden="1" x14ac:dyDescent="0.2">
      <c r="B158" s="20">
        <v>43255</v>
      </c>
    </row>
    <row r="159" spans="2:2" hidden="1" x14ac:dyDescent="0.2">
      <c r="B159" s="20">
        <v>43256</v>
      </c>
    </row>
    <row r="160" spans="2:2" hidden="1" x14ac:dyDescent="0.2">
      <c r="B160" s="20">
        <v>43257</v>
      </c>
    </row>
    <row r="161" spans="2:2" hidden="1" x14ac:dyDescent="0.2">
      <c r="B161" s="20">
        <v>43258</v>
      </c>
    </row>
    <row r="162" spans="2:2" hidden="1" x14ac:dyDescent="0.2">
      <c r="B162" s="20">
        <v>43259</v>
      </c>
    </row>
    <row r="163" spans="2:2" hidden="1" x14ac:dyDescent="0.2">
      <c r="B163" s="20">
        <v>43260</v>
      </c>
    </row>
    <row r="164" spans="2:2" hidden="1" x14ac:dyDescent="0.2">
      <c r="B164" s="20">
        <v>43261</v>
      </c>
    </row>
    <row r="165" spans="2:2" hidden="1" x14ac:dyDescent="0.2">
      <c r="B165" s="20">
        <v>43262</v>
      </c>
    </row>
    <row r="166" spans="2:2" hidden="1" x14ac:dyDescent="0.2">
      <c r="B166" s="20">
        <v>43263</v>
      </c>
    </row>
    <row r="167" spans="2:2" hidden="1" x14ac:dyDescent="0.2">
      <c r="B167" s="20">
        <v>43264</v>
      </c>
    </row>
    <row r="168" spans="2:2" hidden="1" x14ac:dyDescent="0.2">
      <c r="B168" s="20">
        <v>43265</v>
      </c>
    </row>
    <row r="169" spans="2:2" hidden="1" x14ac:dyDescent="0.2">
      <c r="B169" s="20">
        <v>43266</v>
      </c>
    </row>
    <row r="170" spans="2:2" hidden="1" x14ac:dyDescent="0.2">
      <c r="B170" s="20">
        <v>43267</v>
      </c>
    </row>
    <row r="171" spans="2:2" hidden="1" x14ac:dyDescent="0.2">
      <c r="B171" s="20">
        <v>43268</v>
      </c>
    </row>
    <row r="172" spans="2:2" hidden="1" x14ac:dyDescent="0.2">
      <c r="B172" s="20">
        <v>43269</v>
      </c>
    </row>
    <row r="173" spans="2:2" hidden="1" x14ac:dyDescent="0.2">
      <c r="B173" s="20">
        <v>43270</v>
      </c>
    </row>
    <row r="174" spans="2:2" hidden="1" x14ac:dyDescent="0.2">
      <c r="B174" s="20">
        <v>43271</v>
      </c>
    </row>
    <row r="175" spans="2:2" hidden="1" x14ac:dyDescent="0.2">
      <c r="B175" s="20">
        <v>43272</v>
      </c>
    </row>
    <row r="176" spans="2:2" hidden="1" x14ac:dyDescent="0.2">
      <c r="B176" s="20">
        <v>43273</v>
      </c>
    </row>
    <row r="177" spans="2:2" hidden="1" x14ac:dyDescent="0.2">
      <c r="B177" s="20">
        <v>43274</v>
      </c>
    </row>
    <row r="178" spans="2:2" hidden="1" x14ac:dyDescent="0.2">
      <c r="B178" s="20">
        <v>43275</v>
      </c>
    </row>
    <row r="179" spans="2:2" hidden="1" x14ac:dyDescent="0.2">
      <c r="B179" s="20">
        <v>43276</v>
      </c>
    </row>
    <row r="180" spans="2:2" hidden="1" x14ac:dyDescent="0.2">
      <c r="B180" s="20">
        <v>43277</v>
      </c>
    </row>
    <row r="181" spans="2:2" hidden="1" x14ac:dyDescent="0.2">
      <c r="B181" s="20">
        <v>43278</v>
      </c>
    </row>
    <row r="182" spans="2:2" hidden="1" x14ac:dyDescent="0.2">
      <c r="B182" s="20">
        <v>43279</v>
      </c>
    </row>
    <row r="183" spans="2:2" hidden="1" x14ac:dyDescent="0.2">
      <c r="B183" s="20">
        <v>43280</v>
      </c>
    </row>
    <row r="184" spans="2:2" hidden="1" x14ac:dyDescent="0.2">
      <c r="B184" s="20">
        <v>43281</v>
      </c>
    </row>
    <row r="185" spans="2:2" hidden="1" x14ac:dyDescent="0.2">
      <c r="B185" s="20">
        <v>43282</v>
      </c>
    </row>
    <row r="186" spans="2:2" hidden="1" x14ac:dyDescent="0.2">
      <c r="B186" s="20">
        <v>43283</v>
      </c>
    </row>
    <row r="187" spans="2:2" hidden="1" x14ac:dyDescent="0.2">
      <c r="B187" s="20">
        <v>43284</v>
      </c>
    </row>
    <row r="188" spans="2:2" hidden="1" x14ac:dyDescent="0.2">
      <c r="B188" s="20">
        <v>43285</v>
      </c>
    </row>
    <row r="189" spans="2:2" hidden="1" x14ac:dyDescent="0.2">
      <c r="B189" s="20">
        <v>43286</v>
      </c>
    </row>
    <row r="190" spans="2:2" hidden="1" x14ac:dyDescent="0.2">
      <c r="B190" s="20">
        <v>43287</v>
      </c>
    </row>
    <row r="191" spans="2:2" hidden="1" x14ac:dyDescent="0.2">
      <c r="B191" s="20">
        <v>43288</v>
      </c>
    </row>
    <row r="192" spans="2:2" hidden="1" x14ac:dyDescent="0.2">
      <c r="B192" s="20">
        <v>43289</v>
      </c>
    </row>
    <row r="193" spans="2:2" hidden="1" x14ac:dyDescent="0.2">
      <c r="B193" s="20">
        <v>43290</v>
      </c>
    </row>
    <row r="194" spans="2:2" hidden="1" x14ac:dyDescent="0.2">
      <c r="B194" s="20">
        <v>43291</v>
      </c>
    </row>
    <row r="195" spans="2:2" hidden="1" x14ac:dyDescent="0.2">
      <c r="B195" s="20">
        <v>43292</v>
      </c>
    </row>
    <row r="196" spans="2:2" hidden="1" x14ac:dyDescent="0.2">
      <c r="B196" s="20">
        <v>43293</v>
      </c>
    </row>
    <row r="197" spans="2:2" hidden="1" x14ac:dyDescent="0.2">
      <c r="B197" s="20">
        <v>43294</v>
      </c>
    </row>
    <row r="198" spans="2:2" hidden="1" x14ac:dyDescent="0.2">
      <c r="B198" s="20">
        <v>43295</v>
      </c>
    </row>
    <row r="199" spans="2:2" hidden="1" x14ac:dyDescent="0.2">
      <c r="B199" s="20">
        <v>43296</v>
      </c>
    </row>
    <row r="200" spans="2:2" hidden="1" x14ac:dyDescent="0.2">
      <c r="B200" s="20">
        <v>43297</v>
      </c>
    </row>
    <row r="201" spans="2:2" hidden="1" x14ac:dyDescent="0.2">
      <c r="B201" s="20">
        <v>43298</v>
      </c>
    </row>
    <row r="202" spans="2:2" hidden="1" x14ac:dyDescent="0.2">
      <c r="B202" s="20">
        <v>43299</v>
      </c>
    </row>
    <row r="203" spans="2:2" hidden="1" x14ac:dyDescent="0.2">
      <c r="B203" s="20">
        <v>43300</v>
      </c>
    </row>
    <row r="204" spans="2:2" hidden="1" x14ac:dyDescent="0.2">
      <c r="B204" s="20">
        <v>43301</v>
      </c>
    </row>
    <row r="205" spans="2:2" hidden="1" x14ac:dyDescent="0.2">
      <c r="B205" s="20">
        <v>43302</v>
      </c>
    </row>
    <row r="206" spans="2:2" hidden="1" x14ac:dyDescent="0.2">
      <c r="B206" s="20">
        <v>43303</v>
      </c>
    </row>
    <row r="207" spans="2:2" hidden="1" x14ac:dyDescent="0.2">
      <c r="B207" s="20">
        <v>43304</v>
      </c>
    </row>
    <row r="208" spans="2:2" hidden="1" x14ac:dyDescent="0.2">
      <c r="B208" s="20">
        <v>43305</v>
      </c>
    </row>
    <row r="209" spans="2:2" hidden="1" x14ac:dyDescent="0.2">
      <c r="B209" s="20">
        <v>43306</v>
      </c>
    </row>
    <row r="210" spans="2:2" hidden="1" x14ac:dyDescent="0.2">
      <c r="B210" s="20">
        <v>43307</v>
      </c>
    </row>
    <row r="211" spans="2:2" hidden="1" x14ac:dyDescent="0.2">
      <c r="B211" s="20">
        <v>43308</v>
      </c>
    </row>
    <row r="212" spans="2:2" hidden="1" x14ac:dyDescent="0.2">
      <c r="B212" s="20">
        <v>43309</v>
      </c>
    </row>
    <row r="213" spans="2:2" hidden="1" x14ac:dyDescent="0.2">
      <c r="B213" s="20">
        <v>43310</v>
      </c>
    </row>
    <row r="214" spans="2:2" hidden="1" x14ac:dyDescent="0.2">
      <c r="B214" s="20">
        <v>43311</v>
      </c>
    </row>
    <row r="215" spans="2:2" hidden="1" x14ac:dyDescent="0.2">
      <c r="B215" s="20">
        <v>43312</v>
      </c>
    </row>
    <row r="216" spans="2:2" hidden="1" x14ac:dyDescent="0.2">
      <c r="B216" s="20">
        <v>43313</v>
      </c>
    </row>
    <row r="217" spans="2:2" hidden="1" x14ac:dyDescent="0.2">
      <c r="B217" s="20">
        <v>43314</v>
      </c>
    </row>
    <row r="218" spans="2:2" hidden="1" x14ac:dyDescent="0.2">
      <c r="B218" s="20">
        <v>43315</v>
      </c>
    </row>
    <row r="219" spans="2:2" hidden="1" x14ac:dyDescent="0.2">
      <c r="B219" s="20">
        <v>43316</v>
      </c>
    </row>
    <row r="220" spans="2:2" hidden="1" x14ac:dyDescent="0.2">
      <c r="B220" s="20">
        <v>43317</v>
      </c>
    </row>
    <row r="221" spans="2:2" hidden="1" x14ac:dyDescent="0.2">
      <c r="B221" s="20">
        <v>43318</v>
      </c>
    </row>
    <row r="222" spans="2:2" hidden="1" x14ac:dyDescent="0.2">
      <c r="B222" s="20">
        <v>43319</v>
      </c>
    </row>
    <row r="223" spans="2:2" hidden="1" x14ac:dyDescent="0.2">
      <c r="B223" s="20">
        <v>43320</v>
      </c>
    </row>
    <row r="224" spans="2:2" hidden="1" x14ac:dyDescent="0.2">
      <c r="B224" s="20">
        <v>43321</v>
      </c>
    </row>
    <row r="225" spans="2:2" hidden="1" x14ac:dyDescent="0.2">
      <c r="B225" s="20">
        <v>43322</v>
      </c>
    </row>
    <row r="226" spans="2:2" hidden="1" x14ac:dyDescent="0.2">
      <c r="B226" s="20">
        <v>43323</v>
      </c>
    </row>
    <row r="227" spans="2:2" hidden="1" x14ac:dyDescent="0.2">
      <c r="B227" s="20">
        <v>43324</v>
      </c>
    </row>
    <row r="228" spans="2:2" hidden="1" x14ac:dyDescent="0.2">
      <c r="B228" s="20">
        <v>43325</v>
      </c>
    </row>
    <row r="229" spans="2:2" hidden="1" x14ac:dyDescent="0.2">
      <c r="B229" s="20">
        <v>43326</v>
      </c>
    </row>
    <row r="230" spans="2:2" hidden="1" x14ac:dyDescent="0.2">
      <c r="B230" s="20">
        <v>43327</v>
      </c>
    </row>
    <row r="231" spans="2:2" hidden="1" x14ac:dyDescent="0.2">
      <c r="B231" s="20">
        <v>43328</v>
      </c>
    </row>
    <row r="232" spans="2:2" hidden="1" x14ac:dyDescent="0.2">
      <c r="B232" s="20">
        <v>43329</v>
      </c>
    </row>
    <row r="233" spans="2:2" hidden="1" x14ac:dyDescent="0.2">
      <c r="B233" s="20">
        <v>43330</v>
      </c>
    </row>
    <row r="234" spans="2:2" hidden="1" x14ac:dyDescent="0.2">
      <c r="B234" s="20">
        <v>43331</v>
      </c>
    </row>
    <row r="235" spans="2:2" hidden="1" x14ac:dyDescent="0.2">
      <c r="B235" s="20">
        <v>43332</v>
      </c>
    </row>
    <row r="236" spans="2:2" hidden="1" x14ac:dyDescent="0.2">
      <c r="B236" s="20">
        <v>43333</v>
      </c>
    </row>
    <row r="237" spans="2:2" hidden="1" x14ac:dyDescent="0.2">
      <c r="B237" s="20">
        <v>43334</v>
      </c>
    </row>
    <row r="238" spans="2:2" hidden="1" x14ac:dyDescent="0.2">
      <c r="B238" s="20">
        <v>43335</v>
      </c>
    </row>
    <row r="239" spans="2:2" hidden="1" x14ac:dyDescent="0.2">
      <c r="B239" s="20">
        <v>43336</v>
      </c>
    </row>
    <row r="240" spans="2:2" hidden="1" x14ac:dyDescent="0.2">
      <c r="B240" s="20">
        <v>43337</v>
      </c>
    </row>
    <row r="241" spans="2:2" hidden="1" x14ac:dyDescent="0.2">
      <c r="B241" s="20">
        <v>43338</v>
      </c>
    </row>
    <row r="242" spans="2:2" hidden="1" x14ac:dyDescent="0.2">
      <c r="B242" s="20">
        <v>43339</v>
      </c>
    </row>
    <row r="243" spans="2:2" hidden="1" x14ac:dyDescent="0.2">
      <c r="B243" s="20">
        <v>43340</v>
      </c>
    </row>
    <row r="244" spans="2:2" hidden="1" x14ac:dyDescent="0.2">
      <c r="B244" s="20">
        <v>43341</v>
      </c>
    </row>
    <row r="245" spans="2:2" hidden="1" x14ac:dyDescent="0.2">
      <c r="B245" s="20">
        <v>43342</v>
      </c>
    </row>
    <row r="246" spans="2:2" hidden="1" x14ac:dyDescent="0.2">
      <c r="B246" s="20">
        <v>43343</v>
      </c>
    </row>
    <row r="247" spans="2:2" hidden="1" x14ac:dyDescent="0.2">
      <c r="B247" s="20">
        <v>43344</v>
      </c>
    </row>
    <row r="248" spans="2:2" hidden="1" x14ac:dyDescent="0.2">
      <c r="B248" s="20">
        <v>43345</v>
      </c>
    </row>
    <row r="249" spans="2:2" hidden="1" x14ac:dyDescent="0.2">
      <c r="B249" s="20">
        <v>43346</v>
      </c>
    </row>
    <row r="250" spans="2:2" hidden="1" x14ac:dyDescent="0.2">
      <c r="B250" s="20">
        <v>43347</v>
      </c>
    </row>
    <row r="251" spans="2:2" hidden="1" x14ac:dyDescent="0.2">
      <c r="B251" s="20">
        <v>43348</v>
      </c>
    </row>
    <row r="252" spans="2:2" hidden="1" x14ac:dyDescent="0.2">
      <c r="B252" s="20">
        <v>43349</v>
      </c>
    </row>
    <row r="253" spans="2:2" hidden="1" x14ac:dyDescent="0.2">
      <c r="B253" s="20">
        <v>43350</v>
      </c>
    </row>
    <row r="254" spans="2:2" hidden="1" x14ac:dyDescent="0.2">
      <c r="B254" s="20">
        <v>43351</v>
      </c>
    </row>
    <row r="255" spans="2:2" hidden="1" x14ac:dyDescent="0.2">
      <c r="B255" s="20">
        <v>43352</v>
      </c>
    </row>
    <row r="256" spans="2:2" hidden="1" x14ac:dyDescent="0.2">
      <c r="B256" s="20">
        <v>43353</v>
      </c>
    </row>
    <row r="257" spans="2:2" hidden="1" x14ac:dyDescent="0.2">
      <c r="B257" s="20">
        <v>43354</v>
      </c>
    </row>
    <row r="258" spans="2:2" hidden="1" x14ac:dyDescent="0.2">
      <c r="B258" s="20">
        <v>43355</v>
      </c>
    </row>
    <row r="259" spans="2:2" hidden="1" x14ac:dyDescent="0.2">
      <c r="B259" s="20">
        <v>43356</v>
      </c>
    </row>
    <row r="260" spans="2:2" hidden="1" x14ac:dyDescent="0.2">
      <c r="B260" s="20">
        <v>43357</v>
      </c>
    </row>
    <row r="261" spans="2:2" hidden="1" x14ac:dyDescent="0.2">
      <c r="B261" s="20">
        <v>43358</v>
      </c>
    </row>
    <row r="262" spans="2:2" hidden="1" x14ac:dyDescent="0.2">
      <c r="B262" s="20">
        <v>43359</v>
      </c>
    </row>
    <row r="263" spans="2:2" hidden="1" x14ac:dyDescent="0.2">
      <c r="B263" s="20">
        <v>43360</v>
      </c>
    </row>
    <row r="264" spans="2:2" hidden="1" x14ac:dyDescent="0.2">
      <c r="B264" s="20">
        <v>43361</v>
      </c>
    </row>
    <row r="265" spans="2:2" hidden="1" x14ac:dyDescent="0.2">
      <c r="B265" s="20">
        <v>43362</v>
      </c>
    </row>
    <row r="266" spans="2:2" hidden="1" x14ac:dyDescent="0.2">
      <c r="B266" s="20">
        <v>43363</v>
      </c>
    </row>
    <row r="267" spans="2:2" hidden="1" x14ac:dyDescent="0.2">
      <c r="B267" s="20">
        <v>43364</v>
      </c>
    </row>
    <row r="268" spans="2:2" hidden="1" x14ac:dyDescent="0.2">
      <c r="B268" s="20">
        <v>43365</v>
      </c>
    </row>
    <row r="269" spans="2:2" hidden="1" x14ac:dyDescent="0.2">
      <c r="B269" s="20">
        <v>43366</v>
      </c>
    </row>
    <row r="270" spans="2:2" hidden="1" x14ac:dyDescent="0.2">
      <c r="B270" s="20">
        <v>43367</v>
      </c>
    </row>
    <row r="271" spans="2:2" hidden="1" x14ac:dyDescent="0.2">
      <c r="B271" s="20">
        <v>43368</v>
      </c>
    </row>
    <row r="272" spans="2:2" hidden="1" x14ac:dyDescent="0.2">
      <c r="B272" s="20">
        <v>43369</v>
      </c>
    </row>
    <row r="273" spans="2:2" hidden="1" x14ac:dyDescent="0.2">
      <c r="B273" s="20">
        <v>43370</v>
      </c>
    </row>
    <row r="274" spans="2:2" hidden="1" x14ac:dyDescent="0.2">
      <c r="B274" s="20">
        <v>43371</v>
      </c>
    </row>
    <row r="275" spans="2:2" hidden="1" x14ac:dyDescent="0.2">
      <c r="B275" s="20">
        <v>43372</v>
      </c>
    </row>
    <row r="276" spans="2:2" hidden="1" x14ac:dyDescent="0.2">
      <c r="B276" s="20">
        <v>43373</v>
      </c>
    </row>
    <row r="277" spans="2:2" hidden="1" x14ac:dyDescent="0.2">
      <c r="B277" s="20">
        <v>43374</v>
      </c>
    </row>
    <row r="278" spans="2:2" hidden="1" x14ac:dyDescent="0.2">
      <c r="B278" s="20">
        <v>43375</v>
      </c>
    </row>
    <row r="279" spans="2:2" hidden="1" x14ac:dyDescent="0.2">
      <c r="B279" s="20">
        <v>43376</v>
      </c>
    </row>
    <row r="280" spans="2:2" hidden="1" x14ac:dyDescent="0.2">
      <c r="B280" s="20">
        <v>43377</v>
      </c>
    </row>
    <row r="281" spans="2:2" hidden="1" x14ac:dyDescent="0.2">
      <c r="B281" s="20">
        <v>43378</v>
      </c>
    </row>
    <row r="282" spans="2:2" hidden="1" x14ac:dyDescent="0.2">
      <c r="B282" s="20">
        <v>43379</v>
      </c>
    </row>
    <row r="283" spans="2:2" hidden="1" x14ac:dyDescent="0.2">
      <c r="B283" s="20">
        <v>43380</v>
      </c>
    </row>
    <row r="284" spans="2:2" hidden="1" x14ac:dyDescent="0.2">
      <c r="B284" s="20">
        <v>43381</v>
      </c>
    </row>
    <row r="285" spans="2:2" hidden="1" x14ac:dyDescent="0.2">
      <c r="B285" s="20">
        <v>43382</v>
      </c>
    </row>
    <row r="286" spans="2:2" hidden="1" x14ac:dyDescent="0.2">
      <c r="B286" s="20">
        <v>43383</v>
      </c>
    </row>
    <row r="287" spans="2:2" hidden="1" x14ac:dyDescent="0.2">
      <c r="B287" s="20">
        <v>43384</v>
      </c>
    </row>
    <row r="288" spans="2:2" hidden="1" x14ac:dyDescent="0.2">
      <c r="B288" s="20">
        <v>43385</v>
      </c>
    </row>
    <row r="289" spans="2:2" hidden="1" x14ac:dyDescent="0.2">
      <c r="B289" s="20">
        <v>43386</v>
      </c>
    </row>
    <row r="290" spans="2:2" hidden="1" x14ac:dyDescent="0.2">
      <c r="B290" s="20">
        <v>43387</v>
      </c>
    </row>
    <row r="291" spans="2:2" hidden="1" x14ac:dyDescent="0.2">
      <c r="B291" s="20">
        <v>43388</v>
      </c>
    </row>
    <row r="292" spans="2:2" hidden="1" x14ac:dyDescent="0.2">
      <c r="B292" s="20">
        <v>43389</v>
      </c>
    </row>
    <row r="293" spans="2:2" hidden="1" x14ac:dyDescent="0.2">
      <c r="B293" s="20">
        <v>43390</v>
      </c>
    </row>
    <row r="294" spans="2:2" hidden="1" x14ac:dyDescent="0.2">
      <c r="B294" s="20">
        <v>43391</v>
      </c>
    </row>
    <row r="295" spans="2:2" hidden="1" x14ac:dyDescent="0.2">
      <c r="B295" s="20">
        <v>43392</v>
      </c>
    </row>
    <row r="296" spans="2:2" hidden="1" x14ac:dyDescent="0.2">
      <c r="B296" s="20">
        <v>43393</v>
      </c>
    </row>
    <row r="297" spans="2:2" hidden="1" x14ac:dyDescent="0.2">
      <c r="B297" s="20">
        <v>43394</v>
      </c>
    </row>
    <row r="298" spans="2:2" hidden="1" x14ac:dyDescent="0.2">
      <c r="B298" s="20">
        <v>43395</v>
      </c>
    </row>
    <row r="299" spans="2:2" hidden="1" x14ac:dyDescent="0.2">
      <c r="B299" s="20">
        <v>43396</v>
      </c>
    </row>
    <row r="300" spans="2:2" hidden="1" x14ac:dyDescent="0.2">
      <c r="B300" s="20">
        <v>43397</v>
      </c>
    </row>
    <row r="301" spans="2:2" hidden="1" x14ac:dyDescent="0.2">
      <c r="B301" s="20">
        <v>43398</v>
      </c>
    </row>
    <row r="302" spans="2:2" hidden="1" x14ac:dyDescent="0.2">
      <c r="B302" s="20">
        <v>43399</v>
      </c>
    </row>
    <row r="303" spans="2:2" hidden="1" x14ac:dyDescent="0.2">
      <c r="B303" s="20">
        <v>43400</v>
      </c>
    </row>
    <row r="304" spans="2:2" hidden="1" x14ac:dyDescent="0.2">
      <c r="B304" s="20">
        <v>43401</v>
      </c>
    </row>
    <row r="305" spans="2:2" hidden="1" x14ac:dyDescent="0.2">
      <c r="B305" s="20">
        <v>43402</v>
      </c>
    </row>
    <row r="306" spans="2:2" hidden="1" x14ac:dyDescent="0.2">
      <c r="B306" s="20">
        <v>43403</v>
      </c>
    </row>
    <row r="307" spans="2:2" hidden="1" x14ac:dyDescent="0.2">
      <c r="B307" s="20">
        <v>43404</v>
      </c>
    </row>
    <row r="308" spans="2:2" hidden="1" x14ac:dyDescent="0.2">
      <c r="B308" s="20">
        <v>43405</v>
      </c>
    </row>
    <row r="309" spans="2:2" hidden="1" x14ac:dyDescent="0.2">
      <c r="B309" s="20">
        <v>43406</v>
      </c>
    </row>
    <row r="310" spans="2:2" hidden="1" x14ac:dyDescent="0.2">
      <c r="B310" s="20">
        <v>43407</v>
      </c>
    </row>
    <row r="311" spans="2:2" hidden="1" x14ac:dyDescent="0.2">
      <c r="B311" s="20">
        <v>43408</v>
      </c>
    </row>
    <row r="312" spans="2:2" hidden="1" x14ac:dyDescent="0.2">
      <c r="B312" s="20">
        <v>43409</v>
      </c>
    </row>
    <row r="313" spans="2:2" hidden="1" x14ac:dyDescent="0.2">
      <c r="B313" s="20">
        <v>43410</v>
      </c>
    </row>
    <row r="314" spans="2:2" hidden="1" x14ac:dyDescent="0.2">
      <c r="B314" s="20">
        <v>43411</v>
      </c>
    </row>
    <row r="315" spans="2:2" hidden="1" x14ac:dyDescent="0.2">
      <c r="B315" s="20">
        <v>43412</v>
      </c>
    </row>
    <row r="316" spans="2:2" hidden="1" x14ac:dyDescent="0.2">
      <c r="B316" s="20">
        <v>43413</v>
      </c>
    </row>
    <row r="317" spans="2:2" hidden="1" x14ac:dyDescent="0.2">
      <c r="B317" s="20">
        <v>43414</v>
      </c>
    </row>
    <row r="318" spans="2:2" hidden="1" x14ac:dyDescent="0.2">
      <c r="B318" s="20">
        <v>43415</v>
      </c>
    </row>
    <row r="319" spans="2:2" hidden="1" x14ac:dyDescent="0.2">
      <c r="B319" s="20">
        <v>43416</v>
      </c>
    </row>
    <row r="320" spans="2:2" hidden="1" x14ac:dyDescent="0.2">
      <c r="B320" s="20">
        <v>43417</v>
      </c>
    </row>
    <row r="321" spans="2:2" hidden="1" x14ac:dyDescent="0.2">
      <c r="B321" s="20">
        <v>43418</v>
      </c>
    </row>
    <row r="322" spans="2:2" hidden="1" x14ac:dyDescent="0.2">
      <c r="B322" s="20">
        <v>43419</v>
      </c>
    </row>
    <row r="323" spans="2:2" hidden="1" x14ac:dyDescent="0.2">
      <c r="B323" s="20">
        <v>43420</v>
      </c>
    </row>
    <row r="324" spans="2:2" hidden="1" x14ac:dyDescent="0.2">
      <c r="B324" s="20">
        <v>43421</v>
      </c>
    </row>
    <row r="325" spans="2:2" hidden="1" x14ac:dyDescent="0.2">
      <c r="B325" s="20">
        <v>43422</v>
      </c>
    </row>
    <row r="326" spans="2:2" hidden="1" x14ac:dyDescent="0.2">
      <c r="B326" s="20">
        <v>43423</v>
      </c>
    </row>
    <row r="327" spans="2:2" hidden="1" x14ac:dyDescent="0.2">
      <c r="B327" s="20">
        <v>43424</v>
      </c>
    </row>
    <row r="328" spans="2:2" hidden="1" x14ac:dyDescent="0.2">
      <c r="B328" s="20">
        <v>43425</v>
      </c>
    </row>
    <row r="329" spans="2:2" hidden="1" x14ac:dyDescent="0.2">
      <c r="B329" s="20">
        <v>43426</v>
      </c>
    </row>
    <row r="330" spans="2:2" hidden="1" x14ac:dyDescent="0.2">
      <c r="B330" s="20">
        <v>43427</v>
      </c>
    </row>
    <row r="331" spans="2:2" hidden="1" x14ac:dyDescent="0.2">
      <c r="B331" s="20">
        <v>43428</v>
      </c>
    </row>
    <row r="332" spans="2:2" hidden="1" x14ac:dyDescent="0.2">
      <c r="B332" s="20">
        <v>43429</v>
      </c>
    </row>
    <row r="333" spans="2:2" hidden="1" x14ac:dyDescent="0.2">
      <c r="B333" s="20">
        <v>43430</v>
      </c>
    </row>
    <row r="334" spans="2:2" hidden="1" x14ac:dyDescent="0.2">
      <c r="B334" s="20">
        <v>43431</v>
      </c>
    </row>
    <row r="335" spans="2:2" hidden="1" x14ac:dyDescent="0.2">
      <c r="B335" s="20">
        <v>43432</v>
      </c>
    </row>
    <row r="336" spans="2:2" hidden="1" x14ac:dyDescent="0.2">
      <c r="B336" s="20">
        <v>43433</v>
      </c>
    </row>
    <row r="337" spans="2:2" hidden="1" x14ac:dyDescent="0.2">
      <c r="B337" s="20">
        <v>43434</v>
      </c>
    </row>
    <row r="338" spans="2:2" hidden="1" x14ac:dyDescent="0.2">
      <c r="B338" s="20">
        <v>43435</v>
      </c>
    </row>
    <row r="339" spans="2:2" hidden="1" x14ac:dyDescent="0.2">
      <c r="B339" s="20">
        <v>43436</v>
      </c>
    </row>
    <row r="340" spans="2:2" hidden="1" x14ac:dyDescent="0.2">
      <c r="B340" s="20">
        <v>43437</v>
      </c>
    </row>
    <row r="341" spans="2:2" hidden="1" x14ac:dyDescent="0.2">
      <c r="B341" s="20">
        <v>43438</v>
      </c>
    </row>
    <row r="342" spans="2:2" hidden="1" x14ac:dyDescent="0.2">
      <c r="B342" s="20">
        <v>43439</v>
      </c>
    </row>
    <row r="343" spans="2:2" hidden="1" x14ac:dyDescent="0.2">
      <c r="B343" s="20">
        <v>43440</v>
      </c>
    </row>
    <row r="344" spans="2:2" hidden="1" x14ac:dyDescent="0.2">
      <c r="B344" s="20">
        <v>43441</v>
      </c>
    </row>
    <row r="345" spans="2:2" hidden="1" x14ac:dyDescent="0.2">
      <c r="B345" s="20">
        <v>43442</v>
      </c>
    </row>
    <row r="346" spans="2:2" hidden="1" x14ac:dyDescent="0.2">
      <c r="B346" s="20">
        <v>43443</v>
      </c>
    </row>
    <row r="347" spans="2:2" hidden="1" x14ac:dyDescent="0.2">
      <c r="B347" s="20">
        <v>43444</v>
      </c>
    </row>
    <row r="348" spans="2:2" hidden="1" x14ac:dyDescent="0.2">
      <c r="B348" s="20">
        <v>43445</v>
      </c>
    </row>
    <row r="349" spans="2:2" hidden="1" x14ac:dyDescent="0.2">
      <c r="B349" s="20">
        <v>43446</v>
      </c>
    </row>
    <row r="350" spans="2:2" hidden="1" x14ac:dyDescent="0.2">
      <c r="B350" s="20">
        <v>43447</v>
      </c>
    </row>
    <row r="351" spans="2:2" hidden="1" x14ac:dyDescent="0.2">
      <c r="B351" s="20">
        <v>43448</v>
      </c>
    </row>
    <row r="352" spans="2:2" hidden="1" x14ac:dyDescent="0.2">
      <c r="B352" s="20">
        <v>43449</v>
      </c>
    </row>
    <row r="353" spans="2:2" hidden="1" x14ac:dyDescent="0.2">
      <c r="B353" s="20">
        <v>43450</v>
      </c>
    </row>
    <row r="354" spans="2:2" hidden="1" x14ac:dyDescent="0.2">
      <c r="B354" s="20">
        <v>43451</v>
      </c>
    </row>
    <row r="355" spans="2:2" hidden="1" x14ac:dyDescent="0.2">
      <c r="B355" s="20">
        <v>43452</v>
      </c>
    </row>
    <row r="356" spans="2:2" hidden="1" x14ac:dyDescent="0.2">
      <c r="B356" s="20">
        <v>43453</v>
      </c>
    </row>
    <row r="357" spans="2:2" hidden="1" x14ac:dyDescent="0.2">
      <c r="B357" s="20">
        <v>43454</v>
      </c>
    </row>
    <row r="358" spans="2:2" hidden="1" x14ac:dyDescent="0.2">
      <c r="B358" s="20">
        <v>43455</v>
      </c>
    </row>
    <row r="359" spans="2:2" hidden="1" x14ac:dyDescent="0.2">
      <c r="B359" s="20">
        <v>43456</v>
      </c>
    </row>
    <row r="360" spans="2:2" hidden="1" x14ac:dyDescent="0.2">
      <c r="B360" s="20">
        <v>43457</v>
      </c>
    </row>
    <row r="361" spans="2:2" hidden="1" x14ac:dyDescent="0.2">
      <c r="B361" s="20">
        <v>43458</v>
      </c>
    </row>
    <row r="362" spans="2:2" hidden="1" x14ac:dyDescent="0.2">
      <c r="B362" s="20">
        <v>43459</v>
      </c>
    </row>
    <row r="363" spans="2:2" hidden="1" x14ac:dyDescent="0.2">
      <c r="B363" s="20">
        <v>43460</v>
      </c>
    </row>
    <row r="364" spans="2:2" hidden="1" x14ac:dyDescent="0.2">
      <c r="B364" s="20">
        <v>43461</v>
      </c>
    </row>
    <row r="365" spans="2:2" hidden="1" x14ac:dyDescent="0.2">
      <c r="B365" s="20">
        <v>43462</v>
      </c>
    </row>
    <row r="366" spans="2:2" hidden="1" x14ac:dyDescent="0.2">
      <c r="B366" s="20">
        <v>43463</v>
      </c>
    </row>
    <row r="367" spans="2:2" hidden="1" x14ac:dyDescent="0.2">
      <c r="B367" s="20">
        <v>43464</v>
      </c>
    </row>
    <row r="368" spans="2:2" hidden="1" x14ac:dyDescent="0.2">
      <c r="B368" s="20">
        <v>43465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 </vt:lpstr>
      <vt:lpstr>  </vt:lpstr>
      <vt:lpstr>   </vt:lpstr>
      <vt:lpstr>'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أبو يوسف</cp:lastModifiedBy>
  <cp:lastPrinted>2018-04-13T15:27:22Z</cp:lastPrinted>
  <dcterms:created xsi:type="dcterms:W3CDTF">2018-04-13T12:57:46Z</dcterms:created>
  <dcterms:modified xsi:type="dcterms:W3CDTF">2018-04-14T06:44:49Z</dcterms:modified>
</cp:coreProperties>
</file>